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июль" sheetId="1" state="visible" r:id="rId1"/>
  </sheets>
  <calcPr iterate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<sst xmlns="http://schemas.openxmlformats.org/spreadsheetml/2006/main" count="484" uniqueCount="484">
  <si>
    <t xml:space="preserve">Приложение № 3</t>
  </si>
  <si>
    <t xml:space="preserve">к решению Думы городского округа город Шарья</t>
  </si>
  <si>
    <t xml:space="preserve">Костромской области от 24.12.2025 № 53-ДН</t>
  </si>
  <si>
    <t xml:space="preserve">«О бюджете городского округа город Шарья </t>
  </si>
  <si>
    <t xml:space="preserve">Костромской области на 2026 год</t>
  </si>
  <si>
    <t xml:space="preserve">и на плановый период 2027 и 2028 годов»</t>
  </si>
  <si>
    <t xml:space="preserve">в редакции решения Думы городского округа</t>
  </si>
  <si>
    <t xml:space="preserve">город Шарья от 08.07.2026 № 24-ДН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</si>
  <si>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город Шарья на 2026 год</t>
  </si>
  <si>
    <t>тыс.рублей</t>
  </si>
  <si>
    <t xml:space="preserve">                   Наименование</t>
  </si>
  <si>
    <t xml:space="preserve">Раздел, подраздел</t>
  </si>
  <si>
    <t xml:space="preserve">Целевая статья</t>
  </si>
  <si>
    <t xml:space="preserve">Вид расходов</t>
  </si>
  <si>
    <t xml:space="preserve">Сумма </t>
  </si>
  <si>
    <t xml:space="preserve">Общегосударственные вопросы</t>
  </si>
  <si>
    <t>0100</t>
  </si>
  <si>
    <t xml:space="preserve">Функционирование высшего должностного лица субъекта Российской Федерации и муниципального образования</t>
  </si>
  <si>
    <t>0102</t>
  </si>
  <si>
    <t xml:space="preserve">Глава муниципального образования</t>
  </si>
  <si>
    <t xml:space="preserve">51 0 00 00000</t>
  </si>
  <si>
    <t xml:space="preserve">Расходы на выплаты по оплате труда работников муниципальных органов </t>
  </si>
  <si>
    <t xml:space="preserve">51 0 00 00110</t>
  </si>
  <si>
    <t xml:space="preserve"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</si>
  <si>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</si>
  <si>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</si>
  <si>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</si>
  <si>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</si>
  <si>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</si>
  <si>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Председатель представительного органа муниципального образования</t>
  </si>
  <si>
    <t xml:space="preserve">52 0 00 00000</t>
  </si>
  <si>
    <t xml:space="preserve">52 0 00 00110</t>
  </si>
  <si>
    <t xml:space="preserve">Центральный аппарат органов местного самоуправления</t>
  </si>
  <si>
    <t xml:space="preserve">54 0 00 00000</t>
  </si>
  <si>
    <t xml:space="preserve">54 0 00 00110</t>
  </si>
  <si>
    <t xml:space="preserve">Расходы на обеспечение функций муниципальных органов </t>
  </si>
  <si>
    <t xml:space="preserve">54 0 00 00190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</si>
  <si>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</si>
  <si>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</si>
  <si>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</si>
  <si>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</si>
  <si>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</si>
  <si>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</si>
  <si>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</si>
  <si>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</si>
  <si>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</si>
  <si>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</si>
  <si>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Расходы на осуществление органами местного самоуправления 
отдельных государственных полномочий в сфере архивного дела</t>
  </si>
  <si>
    <t xml:space="preserve">54 0 00 72050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</si>
  <si>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</si>
  <si>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 xml:space="preserve">54 0 00 72060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</si>
  <si>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</si>
  <si>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 xml:space="preserve">54 0 00 72070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</si>
  <si>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</si>
  <si>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 xml:space="preserve">54 0 00 72220</t>
  </si>
  <si>
    <t xml:space="preserve">Судебная система</t>
  </si>
  <si>
    <t>0105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</si>
  <si>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</si>
  <si>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54 0 00 51200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</si>
  <si>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</si>
  <si>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</si>
  <si>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</si>
  <si>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 xml:space="preserve">19 0 00 00000</t>
  </si>
  <si>
    <t xml:space="preserve"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</si>
  <si>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 xml:space="preserve">19 3 00 00000</t>
  </si>
  <si>
    <t xml:space="preserve">19 3 00 00110</t>
  </si>
  <si>
    <t xml:space="preserve">19 3 00 00190</t>
  </si>
  <si>
    <t xml:space="preserve">Председатель контрольно-счетного органа муниципального образования </t>
  </si>
  <si>
    <t xml:space="preserve">53 0 00 00000</t>
  </si>
  <si>
    <t xml:space="preserve">53 0 00 00110</t>
  </si>
  <si>
    <t xml:space="preserve">Обеспечение проведения выборов и референдумов</t>
  </si>
  <si>
    <t>0107</t>
  </si>
  <si>
    <t xml:space="preserve">Проведение выборов и референдумов в городском округе</t>
  </si>
  <si>
    <t xml:space="preserve">87 0 00 00000</t>
  </si>
  <si>
    <t xml:space="preserve">Проведение выборов депутатов в Думу  городского округа</t>
  </si>
  <si>
    <t xml:space="preserve">87 0 00 20150</t>
  </si>
  <si>
    <t xml:space="preserve">Специальные расходы</t>
  </si>
  <si>
    <t>880</t>
  </si>
  <si>
    <t xml:space="preserve">Резервные фонды</t>
  </si>
  <si>
    <t>0111</t>
  </si>
  <si>
    <t xml:space="preserve">Непрограммные расходы</t>
  </si>
  <si>
    <t xml:space="preserve">89 0 00 00000</t>
  </si>
  <si>
    <t xml:space="preserve">Расходы муниципальных органов городского округа, не отнесённые к другим направлениям расходов</t>
  </si>
  <si>
    <t xml:space="preserve">89 0 00 99990</t>
  </si>
  <si>
    <t xml:space="preserve">Резервные средства</t>
  </si>
  <si>
    <t>870</t>
  </si>
  <si>
    <t xml:space="preserve">Другие общегосударственные вопросы</t>
  </si>
  <si>
    <t>0113</t>
  </si>
  <si>
    <t xml:space="preserve"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</si>
  <si>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 xml:space="preserve">13 0 00 00000</t>
  </si>
  <si>
    <t xml:space="preserve">Мероприятия по проведению профилактики терроризма и экстремизма</t>
  </si>
  <si>
    <t xml:space="preserve">13 0 00 20140</t>
  </si>
  <si>
    <t xml:space="preserve"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</si>
  <si>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14 0 00 00000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</si>
  <si>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</si>
  <si>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 xml:space="preserve">14 7 00 00000</t>
  </si>
  <si>
    <t xml:space="preserve"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</si>
  <si>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 xml:space="preserve">14 7 00 0059С</t>
  </si>
  <si>
    <t xml:space="preserve">Расходы на выплаты персоналу казённых учреждений</t>
  </si>
  <si>
    <t>110</t>
  </si>
  <si>
    <t xml:space="preserve">Муниципальная программа «Развитие культуры, туризма и  молодёжной политики  на территории городского округа город Шарья»</t>
  </si>
  <si>
    <t xml:space="preserve">16 0 00 00000</t>
  </si>
  <si>
    <t xml:space="preserve">Подпрограмма «Развитие туризма в городском округе город Шарья»</t>
  </si>
  <si>
    <t xml:space="preserve">16 2 00 00000</t>
  </si>
  <si>
    <t xml:space="preserve">Мероприятия в области туристической деятельности в городском округе</t>
  </si>
  <si>
    <t xml:space="preserve">16 2 00 20090</t>
  </si>
  <si>
    <t xml:space="preserve">Муниципальная программа «Управление имущественными и земельными ресурсами  городского округа город Шарья Костромской области»</t>
  </si>
  <si>
    <t xml:space="preserve">17 0 00 00000</t>
  </si>
  <si>
    <t xml:space="preserve"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</si>
  <si>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 xml:space="preserve">17 1 00 00000</t>
  </si>
  <si>
    <t xml:space="preserve">Оценка недвижимости, признание прав и регулирование отношений по  муниципальной собственности</t>
  </si>
  <si>
    <t xml:space="preserve">17 1 00 09000</t>
  </si>
  <si>
    <t xml:space="preserve">Содержание и обслуживание казны городского округа</t>
  </si>
  <si>
    <t xml:space="preserve">17 1 00 09100</t>
  </si>
  <si>
    <t xml:space="preserve">Исполнение судебных актов</t>
  </si>
  <si>
    <t>830</t>
  </si>
  <si>
    <t xml:space="preserve"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</si>
  <si>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 xml:space="preserve">17 4 00 00000</t>
  </si>
  <si>
    <t xml:space="preserve">17 4 00 00110</t>
  </si>
  <si>
    <t xml:space="preserve">17 4 00 00190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</si>
  <si>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</si>
  <si>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17 4 00 72240</t>
  </si>
  <si>
    <t xml:space="preserve"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</si>
  <si>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 xml:space="preserve">18 0 00 00000</t>
  </si>
  <si>
    <t xml:space="preserve">Расходы на обеспечение деятельности (оказание услуг) подведомственных учреждений по оказанию услуг в области бухгалтерского учета</t>
  </si>
  <si>
    <t xml:space="preserve">18 0 00 0059Г</t>
  </si>
  <si>
    <t xml:space="preserve">Муниципальная программа «Развитие территориального общественного самоуправления в  городском округе город Шарья»</t>
  </si>
  <si>
    <t xml:space="preserve">22 0 00 00000</t>
  </si>
  <si>
    <t xml:space="preserve">Мероприятия, проводимые территориальными общественными самоуправлениями</t>
  </si>
  <si>
    <t xml:space="preserve">22 0 00 25070</t>
  </si>
  <si>
    <t xml:space="preserve">Социальное обеспечение и иные выплаты населению</t>
  </si>
  <si>
    <t>300</t>
  </si>
  <si>
    <t xml:space="preserve">Иные выплаты населению</t>
  </si>
  <si>
    <t>360</t>
  </si>
  <si>
    <t xml:space="preserve">Прочие выплаты по обязательствам городского округа</t>
  </si>
  <si>
    <t xml:space="preserve">89 0 00 00140</t>
  </si>
  <si>
    <t xml:space="preserve">Прочие расходы,связанные с муниципальным управлением</t>
  </si>
  <si>
    <t xml:space="preserve">89 0 00 00170</t>
  </si>
  <si>
    <t xml:space="preserve">Выплаты пособия лицам, удостоенным звания «Почётный гражданин города Шарьи»</t>
  </si>
  <si>
    <t xml:space="preserve">89 0 00 12010</t>
  </si>
  <si>
    <t xml:space="preserve">Публичные нормативные выплаты гражданам несоциального характера</t>
  </si>
  <si>
    <t>330</t>
  </si>
  <si>
    <t xml:space="preserve">Публикация официальной информации в средствах массовой информации</t>
  </si>
  <si>
    <t xml:space="preserve">89 0 00 20050</t>
  </si>
  <si>
    <t xml:space="preserve">Иные закупки товаров, работ и услуг для обеспечения государственных(муниципальных) нужд</t>
  </si>
  <si>
    <t xml:space="preserve">Расходы по печати периодического издания, учреждённого администрацией городского округа</t>
  </si>
  <si>
    <t xml:space="preserve">89 0 00 21150</t>
  </si>
  <si>
    <t xml:space="preserve"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</si>
  <si>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</si>
  <si>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</si>
  <si>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</si>
  <si>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Мероприятия по предупреждению и ликвидации последствий чрезвычайных ситуаций и стихийных бедствий </t>
  </si>
  <si>
    <t xml:space="preserve">88 0 00 00000</t>
  </si>
  <si>
    <t xml:space="preserve">88 0 00 99990</t>
  </si>
  <si>
    <t xml:space="preserve">Национальная экономика</t>
  </si>
  <si>
    <t>0400</t>
  </si>
  <si>
    <t>Транспорт</t>
  </si>
  <si>
    <t>0408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</si>
  <si>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</si>
  <si>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 xml:space="preserve">89 0 00 21140</t>
  </si>
  <si>
    <t xml:space="preserve">Дорожное хозяйство (дорожные фонды)</t>
  </si>
  <si>
    <t>0409</t>
  </si>
  <si>
    <t xml:space="preserve">Подпрограмма «Ремонт, реконструкция и содержание улично-дорожной сети городского округа город Шарья»</t>
  </si>
  <si>
    <t xml:space="preserve">14 1 00 00000</t>
  </si>
  <si>
    <t xml:space="preserve">Содержание автомобильных дорог общего пользования городского округа</t>
  </si>
  <si>
    <t xml:space="preserve">14 1 00 20020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</si>
  <si>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 (Выполнение работ по ремонту автомобильной дороги по улице Первомайская ) </t>
  </si>
  <si>
    <t xml:space="preserve">14 1 00 S2141
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</si>
  <si>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 (Выполнение работ по ремонту автомобильной дороги по улице Свободы ) </t>
  </si>
  <si>
    <t xml:space="preserve">14 1 00 S2142
</t>
  </si>
  <si>
    <t xml:space="preserve">Мероприятия 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</si>
  <si>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 xml:space="preserve">14 1 00 SД003
</t>
  </si>
  <si>
    <t xml:space="preserve">Подпрограмма «Обеспечение безопасности дорожного движения на территории городского округа город Шарья»</t>
  </si>
  <si>
    <t xml:space="preserve">14 2 00 00000</t>
  </si>
  <si>
    <t xml:space="preserve">14 2 00 20020</t>
  </si>
  <si>
    <t xml:space="preserve">Другие вопросы в области национальной экономики</t>
  </si>
  <si>
    <t>0412</t>
  </si>
  <si>
    <t xml:space="preserve">Муниципальная программа «Поддержка и развитие субъектов малого и среднего предпринимательства в городском округе город Шарья»</t>
  </si>
  <si>
    <t xml:space="preserve">12 0 00 00000</t>
  </si>
  <si>
    <t xml:space="preserve">Мероприятия по поддержке и развитию субъектов малого  и среднего предпринимательства городского округа</t>
  </si>
  <si>
    <t xml:space="preserve">12 0 00 20110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</si>
  <si>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</si>
  <si>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</si>
  <si>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 xml:space="preserve">Мероприятия по землеустройству и землепользованию городского округа</t>
  </si>
  <si>
    <t xml:space="preserve">17 1 00 20030</t>
  </si>
  <si>
    <t xml:space="preserve">89 0 00 20030</t>
  </si>
  <si>
    <t xml:space="preserve">Жилищно-коммунальное хозяйство</t>
  </si>
  <si>
    <t>0500</t>
  </si>
  <si>
    <t xml:space="preserve">Жилищное хозяйство</t>
  </si>
  <si>
    <t>0501</t>
  </si>
  <si>
    <t xml:space="preserve">Подпрограмма «Развитие жилищно-коммунального хозяйства на территории городского округа город Шарья»</t>
  </si>
  <si>
    <t xml:space="preserve">14 4 00 00000</t>
  </si>
  <si>
    <t xml:space="preserve">Реализация мероприятий, не отнесенных к региональным проектам</t>
  </si>
  <si>
    <t xml:space="preserve">14 4 99 00000</t>
  </si>
  <si>
    <t xml:space="preserve">Мероприятия в области жилищного хозяйства</t>
  </si>
  <si>
    <t xml:space="preserve">14 4 99 20070</t>
  </si>
  <si>
    <t xml:space="preserve">Мероприятия в области  строительства, технологического присоединения и капитального ремонта зданий, помещений и сооружений </t>
  </si>
  <si>
    <t xml:space="preserve">14 4 99 24010</t>
  </si>
  <si>
    <t xml:space="preserve">Обеспечение мероприятий по переселению граждан из аварийного жилищного фонда за счет средств бюджета городского округа</t>
  </si>
  <si>
    <t xml:space="preserve">14 4 99 67480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</si>
  <si>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</si>
  <si>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</si>
  <si>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</si>
  <si>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</si>
  <si>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</si>
  <si>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 xml:space="preserve">17 1 00 08000</t>
  </si>
  <si>
    <t xml:space="preserve">17 1 00 20070</t>
  </si>
  <si>
    <t xml:space="preserve">Подпрограмма «Обеспечение в установленном порядке граждан жилыми помещениями муниципального жилищного фонда»</t>
  </si>
  <si>
    <t xml:space="preserve">17 2 00 00000</t>
  </si>
  <si>
    <t xml:space="preserve">Региональный проект "Жилье"</t>
  </si>
  <si>
    <t xml:space="preserve">17 2 И2 00000</t>
  </si>
  <si>
    <t xml:space="preserve">Обеспечение устойчивого сокращения непригодного для проживания жилого фонда</t>
  </si>
  <si>
    <t xml:space="preserve">17 2 И2 67483</t>
  </si>
  <si>
    <t xml:space="preserve">Обеспечение устойчивого сокращения непригодного для проживания жилого фонда (за счет средств областного бюджета, высвобождаемых от списания задолженности по бюджетным кредитам)</t>
  </si>
  <si>
    <t xml:space="preserve">17 2 И2 6748В</t>
  </si>
  <si>
    <t xml:space="preserve">Обеспечение устойчивого сокращения непригодного для проживания жилого фонда, за счет средств местных бюджетов</t>
  </si>
  <si>
    <t xml:space="preserve">17 2 И2 6748S</t>
  </si>
  <si>
    <t xml:space="preserve">Коммунальное хозяйство</t>
  </si>
  <si>
    <t>0502</t>
  </si>
  <si>
    <t xml:space="preserve">Мероприятия в области коммунального хозяйства</t>
  </si>
  <si>
    <t xml:space="preserve">14 4 99 20040</t>
  </si>
  <si>
    <t xml:space="preserve">Возмещение части затрат, связанных с оказанием населению услуг бань</t>
  </si>
  <si>
    <t xml:space="preserve">14 4 99 20170</t>
  </si>
  <si>
    <t xml:space="preserve">Возмещение затрат в связи с производством и реализацией тепловой энергии в границах муниципального образования на заготовку топлива</t>
  </si>
  <si>
    <t xml:space="preserve">14 4 99 20180</t>
  </si>
  <si>
    <t xml:space="preserve">Возмещение недополученных доходов, связанных с оказанием услуг отопления бюджетным организациям, в связи с государственным регулированием тарифов</t>
  </si>
  <si>
    <t xml:space="preserve">14 4 99 20200</t>
  </si>
  <si>
    <t xml:space="preserve">Возмещение недополученных доходов, связанных с реализацией населению твёрдого топлива (уголь) по тарифам (ценам) не обеспечивающим издержек для отопления жилых помещений, не подключённых к сетям центрального отопления </t>
  </si>
  <si>
    <t xml:space="preserve">14 4 99 20210</t>
  </si>
  <si>
    <t xml:space="preserve">Возмещение недополученных доходов, связанных с оказанием услуг отопления населению, прочим организациям городского округа город Шарья, за исключением бюджетных организаций,  в связи с государственным регулированием тарифов</t>
  </si>
  <si>
    <t xml:space="preserve">14 4 99 20250</t>
  </si>
  <si>
    <t xml:space="preserve">Частичное возмещение затрат, связанных с производством (реализацией) товаров, выполнением работ, оказанием услуг, в связи с предупреждением банкротства и восстановлением платежеспособности муниципальных унитарных предприятий городского округа город Шарья (санацией)</t>
  </si>
  <si>
    <t xml:space="preserve">14 4 99 20260</t>
  </si>
  <si>
    <t xml:space="preserve">Возмещение расходов, связанных с оказанием услуг отопления учреждениям по ценам, определенным соглашением сторон</t>
  </si>
  <si>
    <t xml:space="preserve">14 4 99 20270</t>
  </si>
  <si>
    <t xml:space="preserve"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</si>
  <si>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14 4 99 40010</t>
  </si>
  <si>
    <t xml:space="preserve">Мероприятия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 (за счет средств, высвобождаемых от списания задолженности по бюджетным кредитам) </t>
  </si>
  <si>
    <t xml:space="preserve">14 4 99 S501В
</t>
  </si>
  <si>
    <t xml:space="preserve">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</si>
  <si>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</si>
  <si>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Расходы на реализацию мероприятий по модернизации систем коммунальной инфраструктуры за счет средств областного бюджета</t>
  </si>
  <si>
    <t xml:space="preserve">14 4 99 SВ020
</t>
  </si>
  <si>
    <t xml:space="preserve">17 1 00 20040</t>
  </si>
  <si>
    <t>Благоустройство</t>
  </si>
  <si>
    <t>0503</t>
  </si>
  <si>
    <t xml:space="preserve">Подпрограмма «Благоустройство на территории городского округа город Шарья»</t>
  </si>
  <si>
    <t xml:space="preserve">14 3 00 00000</t>
  </si>
  <si>
    <t xml:space="preserve">Мероприятия в области уличного освещения городского округа</t>
  </si>
  <si>
    <t xml:space="preserve">14 3 00 25010</t>
  </si>
  <si>
    <t xml:space="preserve">Мероприятия в области озеленения городского округа</t>
  </si>
  <si>
    <t xml:space="preserve">14 3 00 25040</t>
  </si>
  <si>
    <t xml:space="preserve">Прочие мероприятия по благоустройству </t>
  </si>
  <si>
    <t xml:space="preserve">14 3 00 25050</t>
  </si>
  <si>
    <t xml:space="preserve">Мероприятия в области организации и содержания мест захоронения</t>
  </si>
  <si>
    <t xml:space="preserve">14 3 00 25060</t>
  </si>
  <si>
    <t xml:space="preserve">Мероприятия в области организации транспортировки тел (останков) умерших на территории городского округа город Шарья Костромской области в морги больниц и учреждений судебно-медицинской экспертизы </t>
  </si>
  <si>
    <t xml:space="preserve">14 3 00 25080</t>
  </si>
  <si>
    <t xml:space="preserve"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</si>
  <si>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 xml:space="preserve">14 3 00 72340</t>
  </si>
  <si>
    <t xml:space="preserve">Расходы на софинансирование мероприятий по борьбе с борщевиком Сосновского на территории Костромской области</t>
  </si>
  <si>
    <t xml:space="preserve">14 3 00 S2250</t>
  </si>
  <si>
    <t xml:space="preserve">Мероприятия на софинансирование расходных обязательств муниципальных образований, возникших при реализации проектов развития, основанных на общественных инициативах, в номинации "Местные инициативы"(Выполнение работ по благоустройству территорий -аллеи имени В.В.Долгих)</t>
  </si>
  <si>
    <t xml:space="preserve">14 3 00 S130А
</t>
  </si>
  <si>
    <t xml:space="preserve">Муниципальная программа «Формирование современной городской среды на территории городского округа город Шарья Костромской области на 2025-2030 годы»</t>
  </si>
  <si>
    <t xml:space="preserve">24 0 00 00000</t>
  </si>
  <si>
    <t xml:space="preserve">Региональный проект "Формирование комфортной городской среды"</t>
  </si>
  <si>
    <t xml:space="preserve">24 0 И4 00000</t>
  </si>
  <si>
    <t xml:space="preserve">Реализация программ формирования современной городской среды</t>
  </si>
  <si>
    <t xml:space="preserve">24 0 И4 55550</t>
  </si>
  <si>
    <t xml:space="preserve">Другие вопросы в области жилищно-коммунального хозяйства</t>
  </si>
  <si>
    <t>0505</t>
  </si>
  <si>
    <t xml:space="preserve"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</si>
  <si>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14 5 00 00000</t>
  </si>
  <si>
    <t xml:space="preserve">14 5 00 00110</t>
  </si>
  <si>
    <t xml:space="preserve">14 5 00 00190</t>
  </si>
  <si>
    <t xml:space="preserve"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</si>
  <si>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 xml:space="preserve">14 5 00 72080</t>
  </si>
  <si>
    <t xml:space="preserve"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</si>
  <si>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14 5 00 72090</t>
  </si>
  <si>
    <t>Образование</t>
  </si>
  <si>
    <t>0700</t>
  </si>
  <si>
    <t xml:space="preserve">Дошкольное образование</t>
  </si>
  <si>
    <t>0701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</si>
  <si>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</si>
  <si>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</si>
  <si>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</si>
  <si>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</si>
  <si>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Мероприятия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</t>
  </si>
  <si>
    <t xml:space="preserve">14 4 99 S5011</t>
  </si>
  <si>
    <t xml:space="preserve">Муниципальная программа «Развитие образования городского округа город Шарья Костромской области»</t>
  </si>
  <si>
    <t xml:space="preserve">20 0 00 00000</t>
  </si>
  <si>
    <t xml:space="preserve">Подпрограмма «Развитие дошкольного образования городского округа город Шарья Костромской области»</t>
  </si>
  <si>
    <t xml:space="preserve">20 1 00 00000</t>
  </si>
  <si>
    <t xml:space="preserve">20 1 99 00000</t>
  </si>
  <si>
    <t xml:space="preserve">Расходы на обеспечение деятельности (оказание услуг) подведомственных учреждений дошкольного образования</t>
  </si>
  <si>
    <t xml:space="preserve">20 1 99 0059Д</t>
  </si>
  <si>
    <t xml:space="preserve">Расходы на реализацию образовательных программ дошкольного образования в муниципальных дошкольных образовательных организациях</t>
  </si>
  <si>
    <t xml:space="preserve">20 1 99 72100</t>
  </si>
  <si>
    <t xml:space="preserve">Общее образование</t>
  </si>
  <si>
    <t>0702</t>
  </si>
  <si>
    <t xml:space="preserve">Подпрограмма «Развитие системы общего и дополнительного образования детей городского округа город Шарья Костромской области»</t>
  </si>
  <si>
    <t xml:space="preserve">20 2 00 00000</t>
  </si>
  <si>
    <t xml:space="preserve">20 2 99 00000</t>
  </si>
  <si>
    <t xml:space="preserve">Расходы на обеспечение деятельности (оказание услуг) подведомственных школ начальных, неполных средних и средних</t>
  </si>
  <si>
    <t xml:space="preserve">20 2 99 0059Ш</t>
  </si>
  <si>
    <t xml:space="preserve">Мероприятия в области  строительства, технологического присоединения и капитального ремонта зданий, помещений и сооружений  </t>
  </si>
  <si>
    <t xml:space="preserve">20 2 99 24010</t>
  </si>
  <si>
    <t xml:space="preserve">Расходы на реализацию основных общеобразовательных программ в муниципальных  общеобразовательных организациях</t>
  </si>
  <si>
    <t xml:space="preserve">20 2 99 72030</t>
  </si>
  <si>
    <t xml:space="preserve"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</si>
  <si>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 xml:space="preserve">20 2 99 72730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</si>
  <si>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</si>
  <si>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20 2 99 L3040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</si>
  <si>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</si>
  <si>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 xml:space="preserve">20 2 99 S2420</t>
  </si>
  <si>
    <t xml:space="preserve">Субсидии автономным учреждениям</t>
  </si>
  <si>
    <t>620</t>
  </si>
  <si>
    <t xml:space="preserve">Региональный проект "Педагоги и наставники"</t>
  </si>
  <si>
    <t xml:space="preserve">20 2 Ю6 00000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</si>
  <si>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</si>
  <si>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20 2 Ю6 50500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</si>
  <si>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</si>
  <si>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20 2 Ю6 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</si>
  <si>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</si>
  <si>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20 2 Ю6 53030</t>
  </si>
  <si>
    <t xml:space="preserve">Дополнительное образование детей</t>
  </si>
  <si>
    <t>0703</t>
  </si>
  <si>
    <t xml:space="preserve">Мероприятия по профилактике детского дорожно-транспортного травматизма на территории городского округа город Шарья</t>
  </si>
  <si>
    <t xml:space="preserve">14 2 00 21120</t>
  </si>
  <si>
    <t xml:space="preserve">Подпрограмма «Развитие культуры и искусства в городском округе город Шарья»</t>
  </si>
  <si>
    <t xml:space="preserve">16 1 00 00000</t>
  </si>
  <si>
    <t xml:space="preserve">Реализация мероприятий, не отнесенных к федеральным проектам</t>
  </si>
  <si>
    <t xml:space="preserve">16 1 99 00000</t>
  </si>
  <si>
    <t xml:space="preserve">Расходы на обеспечение деятельности (оказание услуг) подведомственных учреждений по внешкольной работе с детьми</t>
  </si>
  <si>
    <t xml:space="preserve">16 1 99 0059В</t>
  </si>
  <si>
    <t xml:space="preserve">20 2 99 0059В</t>
  </si>
  <si>
    <t xml:space="preserve">Молодежная политика </t>
  </si>
  <si>
    <t>0707</t>
  </si>
  <si>
    <t xml:space="preserve">Муниципальная программа «Развитие физической культуры и спорта в городском округе город Шарья»</t>
  </si>
  <si>
    <t xml:space="preserve">15 0 00 00000</t>
  </si>
  <si>
    <t xml:space="preserve">Подпрограмма «Содействие развитию и обеспечению доступности массового спорта»</t>
  </si>
  <si>
    <t xml:space="preserve">15 1 00 00000</t>
  </si>
  <si>
    <t xml:space="preserve">15 1 99 00000</t>
  </si>
  <si>
    <t xml:space="preserve">Мероприятия по проведению оздоровительной кампании детей в городском округе</t>
  </si>
  <si>
    <t xml:space="preserve">15 1 99 20130</t>
  </si>
  <si>
    <t xml:space="preserve">Подпрограмма «Развитие молодежной политики в городском округе город Шарья»</t>
  </si>
  <si>
    <t xml:space="preserve">16 3 00 00000</t>
  </si>
  <si>
    <t xml:space="preserve">Мероприятия по организационно-воспитательной работе для детей и молодёжи в городском округе</t>
  </si>
  <si>
    <t xml:space="preserve">16 3 00 20100</t>
  </si>
  <si>
    <t xml:space="preserve">16 3 00 20130</t>
  </si>
  <si>
    <t xml:space="preserve">20 2 99 20130</t>
  </si>
  <si>
    <t xml:space="preserve"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</si>
  <si>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 xml:space="preserve">23 0 00 00000</t>
  </si>
  <si>
    <t xml:space="preserve"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</si>
  <si>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 xml:space="preserve">23 0 00 21180</t>
  </si>
  <si>
    <t xml:space="preserve">Другие вопросы в области образования</t>
  </si>
  <si>
    <t>0709</t>
  </si>
  <si>
    <t xml:space="preserve">Мероприятия на организацию отдыха детей в каникулярное время</t>
  </si>
  <si>
    <t xml:space="preserve">20 2 99 S1020</t>
  </si>
  <si>
    <t xml:space="preserve">Мероприятия на организацию отдыха детей в каникулярное время в разновозрастных отрядах</t>
  </si>
  <si>
    <t xml:space="preserve">20 2 99 S2390</t>
  </si>
  <si>
    <t xml:space="preserve"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</si>
  <si>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 xml:space="preserve">20 3 00 00000</t>
  </si>
  <si>
    <t xml:space="preserve">20 3 00 00110</t>
  </si>
  <si>
    <t xml:space="preserve">20 3 00 00190</t>
  </si>
  <si>
    <t xml:space="preserve">Расходы на обеспечение деятельности (оказание услуг) подведомственных учреждений, обеспечивающих представление услуг по питанию детей</t>
  </si>
  <si>
    <t xml:space="preserve">20 3 00 0059У</t>
  </si>
  <si>
    <t xml:space="preserve"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</si>
  <si>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 xml:space="preserve">20 3 00 0059Ц</t>
  </si>
  <si>
    <t xml:space="preserve"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</si>
  <si>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 xml:space="preserve">20 3 00 72730</t>
  </si>
  <si>
    <t xml:space="preserve">Культура, кинематография</t>
  </si>
  <si>
    <t>0800</t>
  </si>
  <si>
    <t>Культура</t>
  </si>
  <si>
    <t>0801</t>
  </si>
  <si>
    <t xml:space="preserve">Расходы на обеспечение деятельности (оказание услуг) подведомственных учреждений библиотечной системы</t>
  </si>
  <si>
    <t xml:space="preserve">16 1 99 0059Б</t>
  </si>
  <si>
    <t xml:space="preserve">Расходы на обеспечение деятельности (оказание услуг) подведомственных учреждений культуры</t>
  </si>
  <si>
    <t xml:space="preserve">16 1 99 0059К</t>
  </si>
  <si>
    <t xml:space="preserve">16 1 99 20100</t>
  </si>
  <si>
    <t xml:space="preserve">Реализация проекта "Учительская карта"</t>
  </si>
  <si>
    <t xml:space="preserve">16 1 99 21680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</si>
  <si>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</si>
  <si>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16 1 99 L4670 </t>
  </si>
  <si>
    <t xml:space="preserve"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</si>
  <si>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16 1 99 L5195</t>
  </si>
  <si>
    <t xml:space="preserve">Мероприятия на софинансирование расходных обязательств муниципальных образований, возникших при реализации проектов развития, основанных на общественных инициативах, в номинации "Местные инициативы"(Детский игровой парк)</t>
  </si>
  <si>
    <t xml:space="preserve">16 1 99	S130Б
</t>
  </si>
  <si>
    <t xml:space="preserve">Региональный проект «Семейные ценности и инфраструктура культуры»</t>
  </si>
  <si>
    <t xml:space="preserve">16 1 Я5 00000</t>
  </si>
  <si>
    <t xml:space="preserve"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</si>
  <si>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 xml:space="preserve">16 1 Я5 53493</t>
  </si>
  <si>
    <t xml:space="preserve">Другие вопросы в области культуры, кинематографии </t>
  </si>
  <si>
    <t>0804</t>
  </si>
  <si>
    <t xml:space="preserve"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</si>
  <si>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 xml:space="preserve">16 4 00 00000</t>
  </si>
  <si>
    <t xml:space="preserve">16 4 00 00110</t>
  </si>
  <si>
    <t xml:space="preserve">16 4 00 00190</t>
  </si>
  <si>
    <t xml:space="preserve">Социальная политика</t>
  </si>
  <si>
    <t>1000</t>
  </si>
  <si>
    <t xml:space="preserve">Пенсионное обеспечение</t>
  </si>
  <si>
    <t>1001</t>
  </si>
  <si>
    <t xml:space="preserve">Доплаты к пенсиям муниципальных служащих городского округа</t>
  </si>
  <si>
    <t xml:space="preserve">89 0 00 12020</t>
  </si>
  <si>
    <t xml:space="preserve">Публичные нормативные социальные выплаты гражданам</t>
  </si>
  <si>
    <t>310</t>
  </si>
  <si>
    <t xml:space="preserve">Социальное обеспечение населения</t>
  </si>
  <si>
    <t>1003</t>
  </si>
  <si>
    <t xml:space="preserve"> 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</si>
  <si>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 xml:space="preserve">14 6 00 00000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</si>
  <si>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</si>
  <si>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 xml:space="preserve">14 6 00 40240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</si>
  <si>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</si>
  <si>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 xml:space="preserve">14 6 00 40250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</si>
  <si>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</si>
  <si>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 xml:space="preserve">14 6 00 40260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</si>
  <si>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</si>
  <si>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 xml:space="preserve">14 6 00 40270</t>
  </si>
  <si>
    <t xml:space="preserve"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</si>
  <si>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 xml:space="preserve">16 1 99 12180</t>
  </si>
  <si>
    <t xml:space="preserve">Ежемесячная выплата молодым специалистам, принятым на работу по полученной специальности в муниципальные организации социальной сферы</t>
  </si>
  <si>
    <t xml:space="preserve">20 1 99 12160</t>
  </si>
  <si>
    <t xml:space="preserve">20 2 99 12160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</si>
  <si>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</si>
  <si>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 xml:space="preserve">20 2 99 12170</t>
  </si>
  <si>
    <t xml:space="preserve">20 2 99 12180</t>
  </si>
  <si>
    <t xml:space="preserve">Социальная поддержка населения городского округа</t>
  </si>
  <si>
    <t xml:space="preserve">89 0 00 12130</t>
  </si>
  <si>
    <t xml:space="preserve">Ежегодная денежная  выплата членам семей участников специальной военной операции на приобретение твердого топлива (дрова смешанных пород деревьев, каменный уголь, топливные гранулы и брикеты)</t>
  </si>
  <si>
    <t xml:space="preserve">89 0 00 12190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</si>
  <si>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</si>
  <si>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 xml:space="preserve">89 0 00 72230</t>
  </si>
  <si>
    <t xml:space="preserve">Охрана семьи и детства</t>
  </si>
  <si>
    <t>1004</t>
  </si>
  <si>
    <t xml:space="preserve">17 2 99 00000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</si>
  <si>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</si>
  <si>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17 2 99 R0820</t>
  </si>
  <si>
    <t xml:space="preserve">Бюджетные инвестиции </t>
  </si>
  <si>
    <t xml:space="preserve">Муниципальная программа «Обеспечение жильём молодых семей городского округа город Шарья Костромской области»</t>
  </si>
  <si>
    <t xml:space="preserve">21 0 00 00000</t>
  </si>
  <si>
    <t xml:space="preserve">Реализация мероприятий по обеспечению жильём молодых семей</t>
  </si>
  <si>
    <t xml:space="preserve">21 0 00 L4970</t>
  </si>
  <si>
    <t xml:space="preserve">Социальные выплаты гражданам, кроме публичных нормативных социальных выплат</t>
  </si>
  <si>
    <t>320</t>
  </si>
  <si>
    <t xml:space="preserve">Другие вопросы в области социальной политики</t>
  </si>
  <si>
    <t>1006</t>
  </si>
  <si>
    <t xml:space="preserve">Муниципальная программа «Поддержка социально ориентированных некоммерческих организаций в городском округе город Шарья»</t>
  </si>
  <si>
    <t xml:space="preserve">10 0 00 00000</t>
  </si>
  <si>
    <t xml:space="preserve">Субсидии социально-ориентированным некоммерческим организациям (за исключением муниципальных учреждений)</t>
  </si>
  <si>
    <t xml:space="preserve">10 0 00 60360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</si>
  <si>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</si>
  <si>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</si>
  <si>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Физическая культура и спорт</t>
  </si>
  <si>
    <t>1100</t>
  </si>
  <si>
    <t xml:space="preserve">Физическая культура </t>
  </si>
  <si>
    <t>1101</t>
  </si>
  <si>
    <t xml:space="preserve">Расходы на обеспечение деятельности (оказание услуг) подведомственных учреждений физической культуры и спорта</t>
  </si>
  <si>
    <t xml:space="preserve">15 1 99 0059Ф</t>
  </si>
  <si>
    <t xml:space="preserve">Массовый спорт</t>
  </si>
  <si>
    <t>1102</t>
  </si>
  <si>
    <t xml:space="preserve">Мероприятия в области развития физической культуры и спорта на территории городского округа</t>
  </si>
  <si>
    <t xml:space="preserve">15 1 99 20080</t>
  </si>
  <si>
    <t xml:space="preserve">Премии и гранты</t>
  </si>
  <si>
    <t>350</t>
  </si>
  <si>
    <t xml:space="preserve">15 1 99 24010</t>
  </si>
  <si>
    <t xml:space="preserve">Другие вопросы в области физической культуры и спорта</t>
  </si>
  <si>
    <t>1105</t>
  </si>
  <si>
    <t xml:space="preserve">Подпрограмма «Обеспечение реализации муниципальной программы «Развитие физической культуры и спорта в городском округе город Шарья»»</t>
  </si>
  <si>
    <t xml:space="preserve">15 3 00 00000</t>
  </si>
  <si>
    <t xml:space="preserve">15 3 00 00110</t>
  </si>
  <si>
    <t xml:space="preserve">15 3 00 00190</t>
  </si>
  <si>
    <t xml:space="preserve">Обслуживание государственного (муниципального) долга</t>
  </si>
  <si>
    <t>1300</t>
  </si>
  <si>
    <t xml:space="preserve">Обслуживание  государственного (муниципального) внутреннего долга</t>
  </si>
  <si>
    <t>1301</t>
  </si>
  <si>
    <t xml:space="preserve">Подпрограмма "Управление муниципальным долгом городского округа город Шарья Костромской области"</t>
  </si>
  <si>
    <t xml:space="preserve">19 2 00 00000</t>
  </si>
  <si>
    <t xml:space="preserve">Процентные платежи по муниципальному долгу городского округа</t>
  </si>
  <si>
    <t xml:space="preserve">19 2 00 06500</t>
  </si>
  <si>
    <t>700</t>
  </si>
  <si>
    <t xml:space="preserve">Обслуживание муниципального долга</t>
  </si>
  <si>
    <t>730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</si>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</sst>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>
    <font>
      <sz val="11.000000"/>
      <color theme="1"/>
      <name val="Calibri"/>
      <scheme val="minor"/>
    </font>
    <font>
      <sz val="10.000000"/>
      <name val="Arial Cyr"/>
    </font>
    <font>
      <sz val="8.000000"/>
      <color theme="1"/>
      <name val="Times New Roman"/>
    </font>
    <font>
      <sz val="8.000000"/>
      <name val="Times New Roman"/>
    </font>
    <font>
      <b/>
      <sz val="8.000000"/>
      <name val="Times New Roman"/>
    </font>
    <font>
      <sz val="8.000000"/>
      <color theme="1" tint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70">
    <xf fontId="0" fillId="0" borderId="0" numFmtId="0" xfId="0"/>
    <xf fontId="2" fillId="2" borderId="0" numFmtId="0" xfId="0" applyFont="1" applyFill="1"/>
    <xf fontId="3" fillId="2" borderId="0" numFmtId="0" xfId="0" applyFont="1" applyFill="1" applyAlignment="1">
      <alignment horizontal="right"/>
    </xf>
    <xf fontId="3" fillId="2" borderId="0" numFmtId="0" xfId="0" applyFont="1" applyFill="1"/>
    <xf fontId="2" fillId="2" borderId="0" numFmtId="0" xfId="0" applyFont="1" applyFill="1" applyAlignment="1">
      <alignment horizontal="right"/>
    </xf>
    <xf fontId="2" fillId="2" borderId="0" numFmtId="0" xfId="0" applyFont="1" applyFill="1" applyAlignment="1">
      <alignment horizontal="center"/>
    </xf>
    <xf fontId="3" fillId="2" borderId="0" numFmtId="0" xfId="3" applyFont="1" applyFill="1" applyAlignment="1">
      <alignment horizontal="right"/>
    </xf>
    <xf fontId="3" fillId="2" borderId="0" numFmtId="0" xfId="3" applyFont="1" applyFill="1"/>
    <xf fontId="4" fillId="2" borderId="0" numFmtId="0" xfId="0" applyFont="1" applyFill="1" applyAlignment="1">
      <alignment horizontal="center" wrapText="1"/>
    </xf>
    <xf fontId="4" fillId="2" borderId="0" numFmtId="0" xfId="0" applyFont="1" applyFill="1" applyAlignment="1">
      <alignment wrapText="1"/>
    </xf>
    <xf fontId="3" fillId="2" borderId="0" numFmtId="0" xfId="0" applyFont="1" applyFill="1" applyAlignment="1">
      <alignment wrapText="1"/>
    </xf>
    <xf fontId="2" fillId="2" borderId="0" numFmtId="0" xfId="0" applyFont="1" applyFill="1" applyAlignment="1">
      <alignment wrapText="1"/>
    </xf>
    <xf fontId="3" fillId="2" borderId="1" numFmtId="0" xfId="0" applyFont="1" applyFill="1" applyBorder="1" applyAlignment="1">
      <alignment horizontal="center" vertical="center" wrapText="1"/>
    </xf>
    <xf fontId="3" fillId="2" borderId="1" numFmtId="164" xfId="0" applyNumberFormat="1" applyFont="1" applyFill="1" applyBorder="1" applyAlignment="1">
      <alignment horizontal="center" vertical="center" wrapText="1"/>
    </xf>
    <xf fontId="3" fillId="2" borderId="2" numFmtId="0" xfId="0" applyFont="1" applyFill="1" applyBorder="1" applyAlignment="1">
      <alignment horizontal="center" vertical="center" wrapText="1"/>
    </xf>
    <xf fontId="3" fillId="2" borderId="2" numFmtId="164" xfId="0" applyNumberFormat="1" applyFont="1" applyFill="1" applyBorder="1" applyAlignment="1">
      <alignment horizontal="center" vertical="center" wrapText="1"/>
    </xf>
    <xf fontId="3" fillId="2" borderId="3" numFmtId="0" xfId="0" applyFont="1" applyFill="1" applyBorder="1" applyAlignment="1">
      <alignment horizontal="left" wrapText="1"/>
    </xf>
    <xf fontId="3" fillId="2" borderId="2" numFmtId="49" xfId="0" applyNumberFormat="1" applyFont="1" applyFill="1" applyBorder="1" applyAlignment="1">
      <alignment horizontal="center" wrapText="1"/>
    </xf>
    <xf fontId="3" fillId="2" borderId="2" numFmtId="164" xfId="0" applyNumberFormat="1" applyFont="1" applyFill="1" applyBorder="1" applyAlignment="1">
      <alignment horizontal="right" wrapText="1"/>
    </xf>
    <xf fontId="3" fillId="2" borderId="4" numFmtId="0" xfId="0" applyFont="1" applyFill="1" applyBorder="1" applyAlignment="1">
      <alignment horizontal="justify" vertical="top" wrapText="1"/>
    </xf>
    <xf fontId="3" fillId="2" borderId="5" numFmtId="49" xfId="0" applyNumberFormat="1" applyFont="1" applyFill="1" applyBorder="1" applyAlignment="1">
      <alignment horizontal="center" wrapText="1"/>
    </xf>
    <xf fontId="3" fillId="2" borderId="4" numFmtId="49" xfId="0" applyNumberFormat="1" applyFont="1" applyFill="1" applyBorder="1" applyAlignment="1">
      <alignment horizontal="center" wrapText="1"/>
    </xf>
    <xf fontId="3" fillId="2" borderId="4" numFmtId="164" xfId="0" applyNumberFormat="1" applyFont="1" applyFill="1" applyBorder="1" applyAlignment="1">
      <alignment horizontal="right" wrapText="1"/>
    </xf>
    <xf fontId="3" fillId="2" borderId="1" numFmtId="0" xfId="0" applyFont="1" applyFill="1" applyBorder="1" applyAlignment="1">
      <alignment horizontal="justify" vertical="top" wrapText="1"/>
    </xf>
    <xf fontId="3" fillId="2" borderId="6" numFmtId="49" xfId="0" applyNumberFormat="1" applyFont="1" applyFill="1" applyBorder="1" applyAlignment="1">
      <alignment horizontal="center" wrapText="1"/>
    </xf>
    <xf fontId="3" fillId="2" borderId="0" numFmtId="49" xfId="0" applyNumberFormat="1" applyFont="1" applyFill="1" applyAlignment="1">
      <alignment horizontal="center" wrapText="1"/>
    </xf>
    <xf fontId="3" fillId="2" borderId="1" numFmtId="49" xfId="0" applyNumberFormat="1" applyFont="1" applyFill="1" applyBorder="1" applyAlignment="1">
      <alignment horizontal="center" wrapText="1"/>
    </xf>
    <xf fontId="3" fillId="2" borderId="2" numFmtId="0" xfId="0" applyFont="1" applyFill="1" applyBorder="1" applyAlignment="1">
      <alignment horizontal="justify" vertical="top" wrapText="1"/>
    </xf>
    <xf fontId="3" fillId="2" borderId="3" numFmtId="49" xfId="0" applyNumberFormat="1" applyFont="1" applyFill="1" applyBorder="1" applyAlignment="1">
      <alignment horizontal="center" wrapText="1"/>
    </xf>
    <xf fontId="3" fillId="2" borderId="7" numFmtId="0" xfId="0" applyFont="1" applyFill="1" applyBorder="1" applyAlignment="1">
      <alignment horizontal="justify" vertical="top" wrapText="1"/>
    </xf>
    <xf fontId="3" fillId="2" borderId="8" numFmtId="49" xfId="0" applyNumberFormat="1" applyFont="1" applyFill="1" applyBorder="1" applyAlignment="1">
      <alignment horizontal="center" wrapText="1"/>
    </xf>
    <xf fontId="3" fillId="2" borderId="3" numFmtId="0" xfId="0" applyFont="1" applyFill="1" applyBorder="1" applyAlignment="1">
      <alignment horizontal="justify" vertical="top" wrapText="1"/>
    </xf>
    <xf fontId="3" fillId="2" borderId="1" numFmtId="164" xfId="0" applyNumberFormat="1" applyFont="1" applyFill="1" applyBorder="1" applyAlignment="1">
      <alignment horizontal="right" wrapText="1"/>
    </xf>
    <xf fontId="3" fillId="2" borderId="9" numFmtId="49" xfId="0" applyNumberFormat="1" applyFont="1" applyFill="1" applyBorder="1" applyAlignment="1">
      <alignment horizontal="center"/>
    </xf>
    <xf fontId="3" fillId="2" borderId="4" numFmtId="49" xfId="0" applyNumberFormat="1" applyFont="1" applyFill="1" applyBorder="1" applyAlignment="1">
      <alignment horizontal="justify" vertical="top" wrapText="1"/>
    </xf>
    <xf fontId="3" fillId="2" borderId="9" numFmtId="49" xfId="0" applyNumberFormat="1" applyFont="1" applyFill="1" applyBorder="1" applyAlignment="1">
      <alignment horizontal="center" wrapText="1"/>
    </xf>
    <xf fontId="3" fillId="2" borderId="3" numFmtId="164" xfId="0" applyNumberFormat="1" applyFont="1" applyFill="1" applyBorder="1" applyAlignment="1">
      <alignment horizontal="right" wrapText="1"/>
    </xf>
    <xf fontId="3" fillId="2" borderId="10" numFmtId="49" xfId="0" applyNumberFormat="1" applyFont="1" applyFill="1" applyBorder="1" applyAlignment="1">
      <alignment horizontal="center" wrapText="1"/>
    </xf>
    <xf fontId="3" fillId="2" borderId="11" numFmtId="49" xfId="0" applyNumberFormat="1" applyFont="1" applyFill="1" applyBorder="1" applyAlignment="1">
      <alignment horizontal="center" wrapText="1"/>
    </xf>
    <xf fontId="3" fillId="2" borderId="12" numFmtId="49" xfId="0" applyNumberFormat="1" applyFont="1" applyFill="1" applyBorder="1" applyAlignment="1">
      <alignment horizontal="center" wrapText="1"/>
    </xf>
    <xf fontId="3" fillId="2" borderId="13" numFmtId="49" xfId="0" applyNumberFormat="1" applyFont="1" applyFill="1" applyBorder="1" applyAlignment="1">
      <alignment horizontal="center" wrapText="1"/>
    </xf>
    <xf fontId="3" fillId="2" borderId="7" numFmtId="49" xfId="0" applyNumberFormat="1" applyFont="1" applyFill="1" applyBorder="1" applyAlignment="1">
      <alignment horizontal="center" wrapText="1"/>
    </xf>
    <xf fontId="3" fillId="2" borderId="14" numFmtId="49" xfId="0" applyNumberFormat="1" applyFont="1" applyFill="1" applyBorder="1" applyAlignment="1">
      <alignment horizontal="center" wrapText="1"/>
    </xf>
    <xf fontId="5" fillId="2" borderId="4" numFmtId="164" xfId="0" applyNumberFormat="1" applyFont="1" applyFill="1" applyBorder="1" applyAlignment="1">
      <alignment horizontal="right" wrapText="1"/>
    </xf>
    <xf fontId="3" fillId="2" borderId="4" numFmtId="0" xfId="0" applyFont="1" applyFill="1" applyBorder="1" applyAlignment="1">
      <alignment horizontal="left" wrapText="1"/>
    </xf>
    <xf fontId="3" fillId="2" borderId="0" numFmtId="49" xfId="0" applyNumberFormat="1" applyFont="1" applyFill="1" applyAlignment="1">
      <alignment horizontal="center"/>
    </xf>
    <xf fontId="3" fillId="2" borderId="1" numFmtId="0" xfId="0" applyFont="1" applyFill="1" applyBorder="1" applyAlignment="1">
      <alignment horizontal="left" wrapText="1"/>
    </xf>
    <xf fontId="5" fillId="2" borderId="2" numFmtId="164" xfId="0" applyNumberFormat="1" applyFont="1" applyFill="1" applyBorder="1" applyAlignment="1">
      <alignment horizontal="right" wrapText="1"/>
    </xf>
    <xf fontId="3" fillId="2" borderId="15" numFmtId="49" xfId="0" applyNumberFormat="1" applyFont="1" applyFill="1" applyBorder="1" applyAlignment="1">
      <alignment horizontal="center" wrapText="1"/>
    </xf>
    <xf fontId="3" fillId="2" borderId="9" numFmtId="0" xfId="0" applyFont="1" applyFill="1" applyBorder="1" applyAlignment="1">
      <alignment horizontal="justify" vertical="top" wrapText="1"/>
    </xf>
    <xf fontId="3" fillId="2" borderId="4" numFmtId="0" xfId="0" applyFont="1" applyFill="1" applyBorder="1" applyAlignment="1">
      <alignment horizontal="justify" wrapText="1"/>
    </xf>
    <xf fontId="3" fillId="2" borderId="4" numFmtId="49" xfId="0" applyNumberFormat="1" applyFont="1" applyFill="1" applyBorder="1" applyAlignment="1">
      <alignment horizontal="justify" wrapText="1"/>
    </xf>
    <xf fontId="3" fillId="2" borderId="1" numFmtId="0" xfId="0" applyFont="1" applyFill="1" applyBorder="1" applyAlignment="1">
      <alignment horizontal="justify" wrapText="1"/>
    </xf>
    <xf fontId="3" fillId="2" borderId="9" numFmtId="0" xfId="0" applyFont="1" applyFill="1" applyBorder="1" applyAlignment="1">
      <alignment horizontal="left" wrapText="1"/>
    </xf>
    <xf fontId="3" fillId="2" borderId="4" numFmtId="49" xfId="0" applyNumberFormat="1" applyFont="1" applyFill="1" applyBorder="1" applyAlignment="1">
      <alignment horizontal="center"/>
    </xf>
    <xf fontId="3" fillId="2" borderId="1" numFmtId="49" xfId="0" applyNumberFormat="1" applyFont="1" applyFill="1" applyBorder="1" applyAlignment="1">
      <alignment horizontal="center"/>
    </xf>
    <xf fontId="3" fillId="2" borderId="9" numFmtId="0" xfId="0" applyFont="1" applyFill="1" applyBorder="1" applyAlignment="1">
      <alignment wrapText="1"/>
    </xf>
    <xf fontId="3" fillId="2" borderId="4" numFmtId="0" xfId="0" applyFont="1" applyFill="1" applyBorder="1" applyAlignment="1">
      <alignment wrapText="1"/>
    </xf>
    <xf fontId="3" fillId="2" borderId="4" numFmtId="164" xfId="0" applyNumberFormat="1" applyFont="1" applyFill="1" applyBorder="1"/>
    <xf fontId="3" fillId="2" borderId="4" numFmtId="164" xfId="0" applyNumberFormat="1" applyFont="1" applyFill="1" applyBorder="1" applyAlignment="1">
      <alignment horizontal="justify" vertical="top" wrapText="1"/>
    </xf>
    <xf fontId="3" fillId="2" borderId="4" numFmtId="164" xfId="0" applyNumberFormat="1" applyFont="1" applyFill="1" applyBorder="1" applyAlignment="1">
      <alignment horizontal="right"/>
    </xf>
    <xf fontId="2" fillId="2" borderId="4" numFmtId="0" xfId="0" applyFont="1" applyFill="1" applyBorder="1" applyAlignment="1">
      <alignment horizontal="justify" vertical="top" wrapText="1"/>
    </xf>
    <xf fontId="2" fillId="2" borderId="4" numFmtId="0" xfId="0" applyFont="1" applyFill="1" applyBorder="1" applyAlignment="1">
      <alignment horizontal="center" vertical="center" wrapText="1"/>
    </xf>
    <xf fontId="2" fillId="2" borderId="4" numFmtId="164" xfId="0" applyNumberFormat="1" applyFont="1" applyFill="1" applyBorder="1" applyAlignment="1">
      <alignment horizontal="right" vertical="center" wrapText="1"/>
    </xf>
    <xf fontId="2" fillId="2" borderId="1" numFmtId="0" xfId="0" applyFont="1" applyFill="1" applyBorder="1" applyAlignment="1">
      <alignment horizontal="justify" vertical="top" wrapText="1"/>
    </xf>
    <xf fontId="2" fillId="2" borderId="1" numFmtId="0" xfId="0" applyFont="1" applyFill="1" applyBorder="1" applyAlignment="1">
      <alignment horizontal="center" vertical="center" wrapText="1"/>
    </xf>
    <xf fontId="2" fillId="2" borderId="1" numFmtId="164" xfId="0" applyNumberFormat="1" applyFont="1" applyFill="1" applyBorder="1" applyAlignment="1">
      <alignment horizontal="right" vertical="center" wrapText="1"/>
    </xf>
    <xf fontId="2" fillId="2" borderId="4" numFmtId="0" xfId="0" applyFont="1" applyFill="1" applyBorder="1" applyAlignment="1">
      <alignment horizontal="right" vertical="center" wrapText="1"/>
    </xf>
    <xf fontId="2" fillId="2" borderId="1" numFmtId="0" xfId="0" applyFont="1" applyFill="1" applyBorder="1" applyAlignment="1">
      <alignment horizontal="right" vertical="center" wrapText="1"/>
    </xf>
    <xf fontId="3" fillId="2" borderId="4" numFmtId="0" xfId="0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587" activeCellId="0" sqref="B1:G587"/>
    </sheetView>
  </sheetViews>
  <sheetFormatPr defaultRowHeight="14.25"/>
  <cols>
    <col customWidth="1" min="1" max="1" style="1" width="3.140625"/>
    <col customWidth="1" min="2" max="2" style="1" width="69.7109375"/>
    <col customWidth="1" min="3" max="3" style="1" width="8.8515625"/>
    <col customWidth="1" min="4" max="4" style="1" width="12.57421875"/>
    <col customWidth="1" min="5" max="5" style="1" width="11.421875"/>
    <col customWidth="1" min="6" max="6" style="1" width="12.85546875"/>
    <col customWidth="1" min="7" max="7" style="1" width="25.5703125"/>
    <col customWidth="1" min="8" max="8" style="1" width="11.28515625"/>
    <col customWidth="1" min="9" max="9" style="1" width="95.28515625"/>
    <col min="10" max="16384" style="1" width="9.140625"/>
  </cols>
  <sheetData>
    <row r="1" ht="11.4" customHeight="1">
      <c r="A1" s="2" t="s">
        <v>0</v>
      </c>
      <c r="B1" s="2"/>
      <c r="C1" s="2"/>
      <c r="D1" s="2"/>
      <c r="E1" s="2"/>
      <c r="F1" s="2"/>
      <c r="G1" s="3"/>
      <c r="H1" s="4"/>
      <c r="I1" s="1"/>
    </row>
    <row r="2" ht="11.4" customHeight="1">
      <c r="A2" s="2" t="s">
        <v>1</v>
      </c>
      <c r="B2" s="2"/>
      <c r="C2" s="2"/>
      <c r="D2" s="2"/>
      <c r="E2" s="2"/>
      <c r="F2" s="2"/>
      <c r="G2" s="3"/>
      <c r="H2" s="2"/>
      <c r="I2" s="1"/>
    </row>
    <row r="3" ht="11.4" customHeight="1">
      <c r="A3" s="2" t="s">
        <v>2</v>
      </c>
      <c r="B3" s="2"/>
      <c r="C3" s="2"/>
      <c r="D3" s="2"/>
      <c r="E3" s="2"/>
      <c r="F3" s="2"/>
      <c r="G3" s="3"/>
      <c r="H3" s="2"/>
      <c r="I3" s="5"/>
    </row>
    <row r="4" s="1" customFormat="1" ht="11.4" customHeight="1">
      <c r="A4" s="2" t="s">
        <v>3</v>
      </c>
      <c r="B4" s="2"/>
      <c r="C4" s="2"/>
      <c r="D4" s="2"/>
      <c r="E4" s="2"/>
      <c r="F4" s="2"/>
      <c r="G4" s="3"/>
      <c r="H4" s="2"/>
    </row>
    <row r="5" s="1" customFormat="1" ht="11.4" customHeight="1">
      <c r="A5" s="6" t="s">
        <v>4</v>
      </c>
      <c r="B5" s="6"/>
      <c r="C5" s="6"/>
      <c r="D5" s="6"/>
      <c r="E5" s="6"/>
      <c r="F5" s="6"/>
      <c r="G5" s="7"/>
      <c r="H5" s="2"/>
    </row>
    <row r="6" s="1" customFormat="1" ht="11.4" customHeight="1">
      <c r="A6" s="2" t="s">
        <v>5</v>
      </c>
      <c r="B6" s="2"/>
      <c r="C6" s="2"/>
      <c r="D6" s="2"/>
      <c r="E6" s="2"/>
      <c r="F6" s="2"/>
      <c r="G6" s="3"/>
      <c r="H6" s="2"/>
    </row>
    <row r="7" s="1" customFormat="1" ht="11.4" customHeight="1">
      <c r="A7" s="2" t="s">
        <v>6</v>
      </c>
      <c r="B7" s="2"/>
      <c r="C7" s="2"/>
      <c r="D7" s="2"/>
      <c r="E7" s="2"/>
      <c r="F7" s="2"/>
      <c r="G7" s="3"/>
      <c r="H7" s="2"/>
    </row>
    <row r="8" s="1" customFormat="1" ht="11.4" customHeight="1">
      <c r="A8" s="2" t="s">
        <v>7</v>
      </c>
      <c r="B8" s="2"/>
      <c r="C8" s="2"/>
      <c r="D8" s="2"/>
      <c r="E8" s="2"/>
      <c r="F8" s="2"/>
      <c r="G8" s="3"/>
      <c r="H8" s="2"/>
    </row>
    <row r="9" s="1" customFormat="1" ht="24" customHeight="1">
      <c r="A9" s="1"/>
      <c r="B9" s="8" t="s">
        <v>8</v>
      </c>
      <c r="C9" s="8"/>
      <c r="D9" s="8"/>
      <c r="E9" s="8"/>
      <c r="F9" s="8"/>
      <c r="G9" s="9"/>
      <c r="H9" s="10"/>
      <c r="I9" s="11"/>
    </row>
    <row r="10" s="1" customFormat="1" ht="15">
      <c r="B10" s="1"/>
      <c r="C10" s="1"/>
      <c r="D10" s="1"/>
      <c r="E10" s="1"/>
      <c r="F10" s="1" t="s">
        <v>9</v>
      </c>
      <c r="G10" s="1"/>
      <c r="H10" s="1"/>
    </row>
    <row r="11" s="3" customFormat="1" ht="14.4">
      <c r="B11" s="12" t="s">
        <v>10</v>
      </c>
      <c r="C11" s="12" t="s">
        <v>11</v>
      </c>
      <c r="D11" s="12" t="s">
        <v>12</v>
      </c>
      <c r="E11" s="12" t="s">
        <v>13</v>
      </c>
      <c r="F11" s="13" t="s">
        <v>14</v>
      </c>
      <c r="G11" s="3"/>
    </row>
    <row r="12" s="3" customFormat="1" ht="14.4">
      <c r="B12" s="14"/>
      <c r="C12" s="14"/>
      <c r="D12" s="14"/>
      <c r="E12" s="14"/>
      <c r="F12" s="15"/>
      <c r="G12" s="3"/>
    </row>
    <row r="13" s="3" customFormat="1">
      <c r="B13" s="16" t="s">
        <v>15</v>
      </c>
      <c r="C13" s="17" t="s">
        <v>16</v>
      </c>
      <c r="D13" s="17"/>
      <c r="E13" s="17"/>
      <c r="F13" s="18">
        <f>SUM(F14+F19+F33+F68+F99+F104+F94+F63)</f>
        <v>205675.39999999999</v>
      </c>
      <c r="G13" s="3"/>
    </row>
    <row r="14" s="3" customFormat="1" ht="21">
      <c r="B14" s="19" t="s">
        <v>17</v>
      </c>
      <c r="C14" s="20" t="s">
        <v>18</v>
      </c>
      <c r="D14" s="21"/>
      <c r="E14" s="21"/>
      <c r="F14" s="22">
        <f t="shared" ref="F14:F17" si="0">SUM(F15)</f>
        <v>3108.3000000000002</v>
      </c>
      <c r="G14" s="3"/>
    </row>
    <row r="15" s="3" customFormat="1">
      <c r="B15" s="19" t="s">
        <v>19</v>
      </c>
      <c r="C15" s="20"/>
      <c r="D15" s="21" t="s">
        <v>20</v>
      </c>
      <c r="E15" s="21"/>
      <c r="F15" s="22">
        <f t="shared" si="0"/>
        <v>3108.3000000000002</v>
      </c>
      <c r="G15" s="3"/>
    </row>
    <row r="16" s="3" customFormat="1" ht="28.5">
      <c r="B16" s="23" t="s">
        <v>21</v>
      </c>
      <c r="C16" s="20"/>
      <c r="D16" s="21" t="s">
        <v>22</v>
      </c>
      <c r="E16" s="21"/>
      <c r="F16" s="22">
        <f t="shared" si="0"/>
        <v>3108.3000000000002</v>
      </c>
      <c r="G16" s="3"/>
    </row>
    <row r="17" s="3" customFormat="1" ht="31.5">
      <c r="B17" s="19" t="s">
        <v>23</v>
      </c>
      <c r="C17" s="20"/>
      <c r="D17" s="21"/>
      <c r="E17" s="21" t="s">
        <v>24</v>
      </c>
      <c r="F17" s="22">
        <f t="shared" si="0"/>
        <v>3108.3000000000002</v>
      </c>
      <c r="G17" s="3"/>
    </row>
    <row r="18" s="3" customFormat="1" ht="28.5">
      <c r="B18" s="19" t="s">
        <v>25</v>
      </c>
      <c r="C18" s="20"/>
      <c r="D18" s="21"/>
      <c r="E18" s="21" t="s">
        <v>26</v>
      </c>
      <c r="F18" s="22">
        <v>3108.3000000000002</v>
      </c>
      <c r="G18" s="3"/>
    </row>
    <row r="19" s="3" customFormat="1" ht="21">
      <c r="B19" s="19" t="s">
        <v>27</v>
      </c>
      <c r="C19" s="24" t="s">
        <v>28</v>
      </c>
      <c r="D19" s="21"/>
      <c r="E19" s="21"/>
      <c r="F19" s="22">
        <f>SUM(F20+F24)</f>
        <v>6574.5999999999995</v>
      </c>
      <c r="G19" s="3"/>
    </row>
    <row r="20" s="3" customFormat="1" ht="28.5">
      <c r="B20" s="19" t="s">
        <v>29</v>
      </c>
      <c r="C20" s="25"/>
      <c r="D20" s="21" t="s">
        <v>30</v>
      </c>
      <c r="E20" s="21"/>
      <c r="F20" s="22">
        <f t="shared" ref="F20:F22" si="1">SUM(F21)</f>
        <v>1838.7</v>
      </c>
      <c r="G20" s="3"/>
    </row>
    <row r="21" s="3" customFormat="1" ht="14.4">
      <c r="B21" s="23" t="s">
        <v>21</v>
      </c>
      <c r="C21" s="24"/>
      <c r="D21" s="21" t="s">
        <v>31</v>
      </c>
      <c r="E21" s="21"/>
      <c r="F21" s="22">
        <f t="shared" si="1"/>
        <v>1838.7</v>
      </c>
      <c r="G21" s="3"/>
    </row>
    <row r="22" s="3" customFormat="1" ht="31.5">
      <c r="B22" s="19" t="s">
        <v>23</v>
      </c>
      <c r="C22" s="24"/>
      <c r="D22" s="21"/>
      <c r="E22" s="21" t="s">
        <v>24</v>
      </c>
      <c r="F22" s="22">
        <f t="shared" si="1"/>
        <v>1838.7</v>
      </c>
      <c r="G22" s="3"/>
    </row>
    <row r="23" s="3" customFormat="1" ht="14.4">
      <c r="B23" s="19" t="s">
        <v>25</v>
      </c>
      <c r="C23" s="24"/>
      <c r="D23" s="21"/>
      <c r="E23" s="21" t="s">
        <v>26</v>
      </c>
      <c r="F23" s="22">
        <v>1838.7</v>
      </c>
      <c r="G23" s="3"/>
    </row>
    <row r="24" s="3" customFormat="1">
      <c r="B24" s="19" t="s">
        <v>32</v>
      </c>
      <c r="C24" s="20"/>
      <c r="D24" s="21" t="s">
        <v>33</v>
      </c>
      <c r="E24" s="21"/>
      <c r="F24" s="22">
        <f>SUM(F25+F28)</f>
        <v>4735.8999999999996</v>
      </c>
      <c r="G24" s="3"/>
    </row>
    <row r="25" s="3" customFormat="1" ht="14.4">
      <c r="B25" s="23" t="s">
        <v>21</v>
      </c>
      <c r="C25" s="24"/>
      <c r="D25" s="26" t="s">
        <v>34</v>
      </c>
      <c r="E25" s="21"/>
      <c r="F25" s="22">
        <f t="shared" ref="F25:F26" si="2">SUM(F26)</f>
        <v>3531.3000000000002</v>
      </c>
      <c r="G25" s="3"/>
    </row>
    <row r="26" s="3" customFormat="1" ht="31.5">
      <c r="B26" s="19" t="s">
        <v>23</v>
      </c>
      <c r="C26" s="24"/>
      <c r="D26" s="26"/>
      <c r="E26" s="21" t="s">
        <v>24</v>
      </c>
      <c r="F26" s="22">
        <f t="shared" si="2"/>
        <v>3531.3000000000002</v>
      </c>
      <c r="G26" s="3"/>
    </row>
    <row r="27" s="3" customFormat="1" ht="28.5">
      <c r="B27" s="19" t="s">
        <v>25</v>
      </c>
      <c r="C27" s="24"/>
      <c r="D27" s="26"/>
      <c r="E27" s="21" t="s">
        <v>26</v>
      </c>
      <c r="F27" s="22">
        <v>3531.3000000000002</v>
      </c>
      <c r="G27" s="3"/>
    </row>
    <row r="28" s="3" customFormat="1">
      <c r="B28" s="19" t="s">
        <v>35</v>
      </c>
      <c r="C28" s="24"/>
      <c r="D28" s="21" t="s">
        <v>36</v>
      </c>
      <c r="E28" s="21"/>
      <c r="F28" s="22">
        <f>SUM(F29+F31)</f>
        <v>1204.5999999999999</v>
      </c>
      <c r="G28" s="3"/>
    </row>
    <row r="29" s="3" customFormat="1" ht="31.5">
      <c r="B29" s="19" t="s">
        <v>23</v>
      </c>
      <c r="C29" s="24"/>
      <c r="D29" s="21"/>
      <c r="E29" s="21" t="s">
        <v>24</v>
      </c>
      <c r="F29" s="22">
        <f>SUM(F30)</f>
        <v>945.29999999999995</v>
      </c>
      <c r="G29" s="3"/>
    </row>
    <row r="30" s="3" customFormat="1" ht="14.4">
      <c r="B30" s="19" t="s">
        <v>25</v>
      </c>
      <c r="C30" s="24"/>
      <c r="D30" s="21"/>
      <c r="E30" s="21" t="s">
        <v>26</v>
      </c>
      <c r="F30" s="22">
        <v>945.29999999999995</v>
      </c>
      <c r="G30" s="3"/>
    </row>
    <row r="31" s="3" customFormat="1" ht="14.4">
      <c r="B31" s="19" t="s">
        <v>37</v>
      </c>
      <c r="C31" s="24"/>
      <c r="D31" s="21"/>
      <c r="E31" s="21" t="s">
        <v>38</v>
      </c>
      <c r="F31" s="22">
        <f>SUM(F32)</f>
        <v>259.30000000000001</v>
      </c>
      <c r="G31" s="3"/>
    </row>
    <row r="32" s="3" customFormat="1" ht="28.5">
      <c r="B32" s="19" t="s">
        <v>39</v>
      </c>
      <c r="C32" s="24"/>
      <c r="D32" s="21"/>
      <c r="E32" s="21" t="s">
        <v>40</v>
      </c>
      <c r="F32" s="22">
        <v>259.30000000000001</v>
      </c>
      <c r="G32" s="3"/>
    </row>
    <row r="33" s="3" customFormat="1" ht="21">
      <c r="B33" s="27" t="s">
        <v>41</v>
      </c>
      <c r="C33" s="17" t="s">
        <v>42</v>
      </c>
      <c r="D33" s="17"/>
      <c r="E33" s="21"/>
      <c r="F33" s="22">
        <f>SUM(F34)</f>
        <v>45210.500000000007</v>
      </c>
      <c r="G33" s="3"/>
    </row>
    <row r="34" s="3" customFormat="1">
      <c r="B34" s="19" t="s">
        <v>32</v>
      </c>
      <c r="C34" s="21"/>
      <c r="D34" s="17" t="s">
        <v>33</v>
      </c>
      <c r="E34" s="21"/>
      <c r="F34" s="22">
        <f>SUM(F35+F38+F45+F48+F53+F58)</f>
        <v>45210.500000000007</v>
      </c>
      <c r="G34" s="3"/>
    </row>
    <row r="35" s="3" customFormat="1" ht="14.4">
      <c r="B35" s="23" t="s">
        <v>21</v>
      </c>
      <c r="C35" s="24"/>
      <c r="D35" s="26" t="s">
        <v>34</v>
      </c>
      <c r="E35" s="21"/>
      <c r="F35" s="22">
        <f t="shared" ref="F35:F36" si="3">SUM(F36)</f>
        <v>38154.400000000001</v>
      </c>
      <c r="G35" s="3"/>
    </row>
    <row r="36" s="3" customFormat="1" ht="31.5">
      <c r="B36" s="19" t="s">
        <v>23</v>
      </c>
      <c r="C36" s="24"/>
      <c r="D36" s="21"/>
      <c r="E36" s="21" t="s">
        <v>24</v>
      </c>
      <c r="F36" s="22">
        <f t="shared" si="3"/>
        <v>38154.400000000001</v>
      </c>
      <c r="G36" s="3"/>
    </row>
    <row r="37" s="3" customFormat="1" ht="28.5">
      <c r="B37" s="19" t="s">
        <v>25</v>
      </c>
      <c r="C37" s="24"/>
      <c r="D37" s="21"/>
      <c r="E37" s="21" t="s">
        <v>26</v>
      </c>
      <c r="F37" s="22">
        <v>38154.400000000001</v>
      </c>
      <c r="G37" s="3"/>
    </row>
    <row r="38" s="3" customFormat="1">
      <c r="B38" s="19" t="s">
        <v>35</v>
      </c>
      <c r="C38" s="24"/>
      <c r="D38" s="21" t="s">
        <v>36</v>
      </c>
      <c r="E38" s="21"/>
      <c r="F38" s="22">
        <f>SUM(F39+F41+F43)</f>
        <v>1698.3</v>
      </c>
      <c r="G38" s="3"/>
    </row>
    <row r="39" s="3" customFormat="1" ht="31.5">
      <c r="B39" s="19" t="s">
        <v>23</v>
      </c>
      <c r="C39" s="24"/>
      <c r="D39" s="21"/>
      <c r="E39" s="21" t="s">
        <v>24</v>
      </c>
      <c r="F39" s="22">
        <f>SUM(F40)</f>
        <v>549.79999999999995</v>
      </c>
      <c r="G39" s="3"/>
    </row>
    <row r="40" s="3" customFormat="1" ht="14.4">
      <c r="B40" s="19" t="s">
        <v>25</v>
      </c>
      <c r="C40" s="24"/>
      <c r="D40" s="21"/>
      <c r="E40" s="21" t="s">
        <v>26</v>
      </c>
      <c r="F40" s="22">
        <v>549.79999999999995</v>
      </c>
      <c r="G40" s="3"/>
    </row>
    <row r="41" s="3" customFormat="1" ht="14.4">
      <c r="B41" s="19" t="s">
        <v>37</v>
      </c>
      <c r="C41" s="24"/>
      <c r="D41" s="21"/>
      <c r="E41" s="21" t="s">
        <v>38</v>
      </c>
      <c r="F41" s="22">
        <f>SUM(F42)</f>
        <v>1147.5</v>
      </c>
      <c r="G41" s="3"/>
    </row>
    <row r="42" s="3" customFormat="1" ht="28.5">
      <c r="B42" s="23" t="s">
        <v>39</v>
      </c>
      <c r="C42" s="24"/>
      <c r="D42" s="21"/>
      <c r="E42" s="21" t="s">
        <v>40</v>
      </c>
      <c r="F42" s="22">
        <v>1147.5</v>
      </c>
      <c r="G42" s="3"/>
    </row>
    <row r="43" s="3" customFormat="1" ht="28.5">
      <c r="B43" s="19" t="s">
        <v>43</v>
      </c>
      <c r="C43" s="24"/>
      <c r="D43" s="21"/>
      <c r="E43" s="21" t="s">
        <v>44</v>
      </c>
      <c r="F43" s="22">
        <f>SUM(F44)</f>
        <v>1</v>
      </c>
      <c r="G43" s="3"/>
    </row>
    <row r="44" s="3" customFormat="1" ht="28.5">
      <c r="B44" s="19" t="s">
        <v>45</v>
      </c>
      <c r="C44" s="24"/>
      <c r="D44" s="21"/>
      <c r="E44" s="21" t="s">
        <v>46</v>
      </c>
      <c r="F44" s="22">
        <v>1</v>
      </c>
      <c r="G44" s="3"/>
    </row>
    <row r="45" s="3" customFormat="1" ht="21">
      <c r="B45" s="19" t="s">
        <v>47</v>
      </c>
      <c r="C45" s="24"/>
      <c r="D45" s="21" t="s">
        <v>48</v>
      </c>
      <c r="E45" s="21"/>
      <c r="F45" s="22">
        <f t="shared" ref="F45:F46" si="4">SUM(F46)</f>
        <v>920.89999999999998</v>
      </c>
      <c r="G45" s="3"/>
    </row>
    <row r="46" s="3" customFormat="1" ht="31.5">
      <c r="B46" s="19" t="s">
        <v>23</v>
      </c>
      <c r="C46" s="24"/>
      <c r="D46" s="21"/>
      <c r="E46" s="21" t="s">
        <v>24</v>
      </c>
      <c r="F46" s="22">
        <f t="shared" si="4"/>
        <v>920.89999999999998</v>
      </c>
      <c r="G46" s="3"/>
    </row>
    <row r="47" s="3" customFormat="1" ht="28.5">
      <c r="B47" s="19" t="s">
        <v>25</v>
      </c>
      <c r="C47" s="24"/>
      <c r="D47" s="21"/>
      <c r="E47" s="21" t="s">
        <v>26</v>
      </c>
      <c r="F47" s="22">
        <v>920.89999999999998</v>
      </c>
      <c r="G47" s="3"/>
    </row>
    <row r="48" s="3" customFormat="1" ht="31.5">
      <c r="B48" s="19" t="s">
        <v>49</v>
      </c>
      <c r="C48" s="24"/>
      <c r="D48" s="21" t="s">
        <v>50</v>
      </c>
      <c r="E48" s="21"/>
      <c r="F48" s="22">
        <f>SUM(F49+F51)</f>
        <v>608.30000000000007</v>
      </c>
      <c r="G48" s="3"/>
    </row>
    <row r="49" s="3" customFormat="1" ht="31.5">
      <c r="B49" s="19" t="s">
        <v>23</v>
      </c>
      <c r="C49" s="24"/>
      <c r="D49" s="21"/>
      <c r="E49" s="21" t="s">
        <v>24</v>
      </c>
      <c r="F49" s="22">
        <f>SUM(F50)</f>
        <v>594.60000000000002</v>
      </c>
      <c r="G49" s="3"/>
    </row>
    <row r="50" s="3" customFormat="1" ht="28.5">
      <c r="B50" s="19" t="s">
        <v>25</v>
      </c>
      <c r="C50" s="24"/>
      <c r="D50" s="21"/>
      <c r="E50" s="21" t="s">
        <v>26</v>
      </c>
      <c r="F50" s="22">
        <v>594.60000000000002</v>
      </c>
      <c r="G50" s="3"/>
    </row>
    <row r="51" s="3" customFormat="1" ht="28.5">
      <c r="B51" s="19" t="s">
        <v>37</v>
      </c>
      <c r="C51" s="24"/>
      <c r="D51" s="21"/>
      <c r="E51" s="21" t="s">
        <v>38</v>
      </c>
      <c r="F51" s="22">
        <f>SUM(F52)</f>
        <v>13.699999999999999</v>
      </c>
      <c r="G51" s="3"/>
    </row>
    <row r="52" s="3" customFormat="1" ht="28.5">
      <c r="B52" s="23" t="s">
        <v>39</v>
      </c>
      <c r="C52" s="24"/>
      <c r="D52" s="21"/>
      <c r="E52" s="21" t="s">
        <v>40</v>
      </c>
      <c r="F52" s="22">
        <v>13.699999999999999</v>
      </c>
      <c r="G52" s="3"/>
    </row>
    <row r="53" s="3" customFormat="1" ht="31.5">
      <c r="B53" s="19" t="s">
        <v>51</v>
      </c>
      <c r="C53" s="24"/>
      <c r="D53" s="21" t="s">
        <v>52</v>
      </c>
      <c r="E53" s="21"/>
      <c r="F53" s="22">
        <f>SUM(F54+F56)</f>
        <v>696.10000000000002</v>
      </c>
      <c r="G53" s="3"/>
    </row>
    <row r="54" s="3" customFormat="1" ht="31.5">
      <c r="B54" s="19" t="s">
        <v>23</v>
      </c>
      <c r="C54" s="24"/>
      <c r="D54" s="21"/>
      <c r="E54" s="21" t="s">
        <v>24</v>
      </c>
      <c r="F54" s="22">
        <f>SUM(F55)</f>
        <v>660.60000000000002</v>
      </c>
      <c r="G54" s="3"/>
    </row>
    <row r="55" s="3" customFormat="1" ht="28.5">
      <c r="B55" s="19" t="s">
        <v>25</v>
      </c>
      <c r="C55" s="24"/>
      <c r="D55" s="21"/>
      <c r="E55" s="21" t="s">
        <v>26</v>
      </c>
      <c r="F55" s="22">
        <v>660.60000000000002</v>
      </c>
      <c r="G55" s="3"/>
    </row>
    <row r="56" s="3" customFormat="1" ht="28.5">
      <c r="B56" s="19" t="s">
        <v>37</v>
      </c>
      <c r="C56" s="24"/>
      <c r="D56" s="21"/>
      <c r="E56" s="21" t="s">
        <v>38</v>
      </c>
      <c r="F56" s="22">
        <f>SUM(F57)</f>
        <v>35.5</v>
      </c>
      <c r="G56" s="3"/>
    </row>
    <row r="57" s="3" customFormat="1" ht="28.5">
      <c r="B57" s="23" t="s">
        <v>39</v>
      </c>
      <c r="C57" s="24"/>
      <c r="D57" s="21"/>
      <c r="E57" s="21" t="s">
        <v>40</v>
      </c>
      <c r="F57" s="22">
        <v>35.5</v>
      </c>
      <c r="G57" s="3"/>
    </row>
    <row r="58" s="3" customFormat="1" ht="31.5">
      <c r="B58" s="19" t="s">
        <v>53</v>
      </c>
      <c r="C58" s="21"/>
      <c r="D58" s="21" t="s">
        <v>54</v>
      </c>
      <c r="E58" s="21"/>
      <c r="F58" s="22">
        <f>SUM(F59+F61)</f>
        <v>3132.5</v>
      </c>
      <c r="G58" s="3"/>
    </row>
    <row r="59" s="3" customFormat="1" ht="31.5">
      <c r="B59" s="19" t="s">
        <v>23</v>
      </c>
      <c r="C59" s="21"/>
      <c r="D59" s="21"/>
      <c r="E59" s="21" t="s">
        <v>24</v>
      </c>
      <c r="F59" s="22">
        <f>SUM(F60)</f>
        <v>2972.6999999999998</v>
      </c>
      <c r="G59" s="3"/>
    </row>
    <row r="60" s="3" customFormat="1" ht="14.4">
      <c r="B60" s="19" t="s">
        <v>25</v>
      </c>
      <c r="C60" s="21"/>
      <c r="D60" s="21"/>
      <c r="E60" s="21" t="s">
        <v>26</v>
      </c>
      <c r="F60" s="22">
        <v>2972.6999999999998</v>
      </c>
      <c r="G60" s="3"/>
    </row>
    <row r="61" s="3" customFormat="1" ht="28.5">
      <c r="B61" s="19" t="s">
        <v>37</v>
      </c>
      <c r="C61" s="21"/>
      <c r="D61" s="21"/>
      <c r="E61" s="21" t="s">
        <v>38</v>
      </c>
      <c r="F61" s="22">
        <f>SUM(F62)</f>
        <v>159.80000000000001</v>
      </c>
      <c r="G61" s="3"/>
    </row>
    <row r="62" s="3" customFormat="1" ht="14.4">
      <c r="B62" s="19" t="s">
        <v>39</v>
      </c>
      <c r="C62" s="21"/>
      <c r="D62" s="21"/>
      <c r="E62" s="21" t="s">
        <v>40</v>
      </c>
      <c r="F62" s="22">
        <v>159.80000000000001</v>
      </c>
      <c r="G62" s="3"/>
    </row>
    <row r="63" s="3" customFormat="1" ht="14.4">
      <c r="B63" s="19" t="s">
        <v>55</v>
      </c>
      <c r="C63" s="21" t="s">
        <v>56</v>
      </c>
      <c r="D63" s="21"/>
      <c r="E63" s="21"/>
      <c r="F63" s="22">
        <f t="shared" ref="F63:F66" si="5">SUM(F64)</f>
        <v>73.400000000000006</v>
      </c>
      <c r="G63" s="3"/>
    </row>
    <row r="64" s="3" customFormat="1" ht="14.4">
      <c r="B64" s="19" t="s">
        <v>32</v>
      </c>
      <c r="C64" s="21"/>
      <c r="D64" s="17" t="s">
        <v>33</v>
      </c>
      <c r="E64" s="21"/>
      <c r="F64" s="22">
        <f t="shared" si="5"/>
        <v>73.400000000000006</v>
      </c>
      <c r="G64" s="3"/>
    </row>
    <row r="65" s="3" customFormat="1" ht="14.4">
      <c r="B65" s="19" t="s">
        <v>57</v>
      </c>
      <c r="C65" s="21"/>
      <c r="D65" s="21" t="s">
        <v>58</v>
      </c>
      <c r="E65" s="21"/>
      <c r="F65" s="22">
        <f t="shared" si="5"/>
        <v>73.400000000000006</v>
      </c>
      <c r="G65" s="3"/>
    </row>
    <row r="66" s="3" customFormat="1" ht="14.4">
      <c r="B66" s="19" t="s">
        <v>37</v>
      </c>
      <c r="C66" s="21"/>
      <c r="D66" s="21"/>
      <c r="E66" s="21" t="s">
        <v>38</v>
      </c>
      <c r="F66" s="22">
        <f t="shared" si="5"/>
        <v>73.400000000000006</v>
      </c>
      <c r="G66" s="3"/>
    </row>
    <row r="67" s="3" customFormat="1" ht="14.4">
      <c r="B67" s="19" t="s">
        <v>39</v>
      </c>
      <c r="C67" s="21"/>
      <c r="D67" s="21"/>
      <c r="E67" s="21" t="s">
        <v>40</v>
      </c>
      <c r="F67" s="22">
        <v>73.400000000000006</v>
      </c>
      <c r="G67" s="3"/>
    </row>
    <row r="68" s="3" customFormat="1" ht="14.4">
      <c r="B68" s="27" t="s">
        <v>59</v>
      </c>
      <c r="C68" s="28" t="s">
        <v>60</v>
      </c>
      <c r="D68" s="17"/>
      <c r="E68" s="17"/>
      <c r="F68" s="18">
        <f>SUM(F83+F69+F79)</f>
        <v>15575.4</v>
      </c>
      <c r="G68" s="3"/>
    </row>
    <row r="69" s="3" customFormat="1" ht="14.4">
      <c r="B69" s="29" t="s">
        <v>61</v>
      </c>
      <c r="C69" s="21"/>
      <c r="D69" s="20" t="s">
        <v>62</v>
      </c>
      <c r="E69" s="17"/>
      <c r="F69" s="18">
        <f>SUM(F70)</f>
        <v>11942.5</v>
      </c>
      <c r="G69" s="3"/>
    </row>
    <row r="70" s="3" customFormat="1" ht="14.4">
      <c r="B70" s="29" t="s">
        <v>63</v>
      </c>
      <c r="C70" s="21"/>
      <c r="D70" s="20" t="s">
        <v>64</v>
      </c>
      <c r="E70" s="17"/>
      <c r="F70" s="18">
        <f>SUM(F71+F74)</f>
        <v>11942.5</v>
      </c>
      <c r="G70" s="3"/>
    </row>
    <row r="71" s="3" customFormat="1" ht="28.5">
      <c r="B71" s="19" t="s">
        <v>21</v>
      </c>
      <c r="C71" s="21"/>
      <c r="D71" s="20" t="s">
        <v>65</v>
      </c>
      <c r="E71" s="17"/>
      <c r="F71" s="18">
        <f t="shared" ref="F71:F72" si="6">SUM(F72)</f>
        <v>10673.9</v>
      </c>
      <c r="G71" s="3"/>
    </row>
    <row r="72" s="3" customFormat="1" ht="14.4">
      <c r="B72" s="19" t="s">
        <v>23</v>
      </c>
      <c r="C72" s="21"/>
      <c r="D72" s="20"/>
      <c r="E72" s="17" t="s">
        <v>24</v>
      </c>
      <c r="F72" s="18">
        <f t="shared" si="6"/>
        <v>10673.9</v>
      </c>
      <c r="G72" s="3"/>
    </row>
    <row r="73" s="3" customFormat="1" ht="28.5">
      <c r="B73" s="19" t="s">
        <v>25</v>
      </c>
      <c r="C73" s="21"/>
      <c r="D73" s="20"/>
      <c r="E73" s="17" t="s">
        <v>26</v>
      </c>
      <c r="F73" s="18">
        <v>10673.9</v>
      </c>
      <c r="G73" s="3"/>
    </row>
    <row r="74" s="3" customFormat="1">
      <c r="B74" s="19" t="s">
        <v>35</v>
      </c>
      <c r="C74" s="21"/>
      <c r="D74" s="20" t="s">
        <v>66</v>
      </c>
      <c r="E74" s="17"/>
      <c r="F74" s="18">
        <f>SUM(F77+F75)</f>
        <v>1268.6000000000001</v>
      </c>
      <c r="G74" s="3"/>
    </row>
    <row r="75" s="3" customFormat="1" ht="14.4">
      <c r="B75" s="19" t="s">
        <v>23</v>
      </c>
      <c r="C75" s="24"/>
      <c r="D75" s="21"/>
      <c r="E75" s="21" t="s">
        <v>24</v>
      </c>
      <c r="F75" s="18">
        <f>SUM(F76)</f>
        <v>12.199999999999999</v>
      </c>
      <c r="G75" s="3"/>
    </row>
    <row r="76" s="3" customFormat="1" ht="28.5">
      <c r="B76" s="19" t="s">
        <v>25</v>
      </c>
      <c r="C76" s="24"/>
      <c r="D76" s="21"/>
      <c r="E76" s="21" t="s">
        <v>26</v>
      </c>
      <c r="F76" s="18">
        <v>12.199999999999999</v>
      </c>
      <c r="G76" s="3"/>
    </row>
    <row r="77" s="3" customFormat="1" ht="14.4">
      <c r="B77" s="19" t="s">
        <v>37</v>
      </c>
      <c r="C77" s="21"/>
      <c r="D77" s="20"/>
      <c r="E77" s="17" t="s">
        <v>38</v>
      </c>
      <c r="F77" s="18">
        <f>SUM(F78)</f>
        <v>1256.4000000000001</v>
      </c>
      <c r="G77" s="3"/>
    </row>
    <row r="78" s="3" customFormat="1" ht="28.5">
      <c r="B78" s="19" t="s">
        <v>39</v>
      </c>
      <c r="C78" s="21"/>
      <c r="D78" s="20"/>
      <c r="E78" s="17" t="s">
        <v>40</v>
      </c>
      <c r="F78" s="18">
        <v>1256.4000000000001</v>
      </c>
      <c r="G78" s="3"/>
    </row>
    <row r="79" s="3" customFormat="1" ht="28.5">
      <c r="B79" s="19" t="s">
        <v>67</v>
      </c>
      <c r="C79" s="21"/>
      <c r="D79" s="30" t="s">
        <v>68</v>
      </c>
      <c r="E79" s="17"/>
      <c r="F79" s="18">
        <f t="shared" ref="F79:F81" si="7">SUM(F80)</f>
        <v>1421.0999999999999</v>
      </c>
      <c r="G79" s="3"/>
    </row>
    <row r="80" s="3" customFormat="1" ht="28.5">
      <c r="B80" s="23" t="s">
        <v>21</v>
      </c>
      <c r="C80" s="21"/>
      <c r="D80" s="21" t="s">
        <v>69</v>
      </c>
      <c r="E80" s="20"/>
      <c r="F80" s="18">
        <f t="shared" si="7"/>
        <v>1421.0999999999999</v>
      </c>
      <c r="G80" s="3"/>
    </row>
    <row r="81" s="3" customFormat="1" ht="14.4">
      <c r="B81" s="19" t="s">
        <v>23</v>
      </c>
      <c r="C81" s="21"/>
      <c r="D81" s="20"/>
      <c r="E81" s="21" t="s">
        <v>24</v>
      </c>
      <c r="F81" s="18">
        <f t="shared" si="7"/>
        <v>1421.0999999999999</v>
      </c>
      <c r="G81" s="3"/>
    </row>
    <row r="82" s="3" customFormat="1" ht="28.5">
      <c r="B82" s="19" t="s">
        <v>25</v>
      </c>
      <c r="C82" s="21"/>
      <c r="D82" s="20"/>
      <c r="E82" s="21" t="s">
        <v>26</v>
      </c>
      <c r="F82" s="18">
        <v>1421.0999999999999</v>
      </c>
      <c r="G82" s="3"/>
    </row>
    <row r="83" s="3" customFormat="1">
      <c r="B83" s="29" t="s">
        <v>32</v>
      </c>
      <c r="C83" s="21"/>
      <c r="D83" s="24" t="s">
        <v>33</v>
      </c>
      <c r="E83" s="21"/>
      <c r="F83" s="22">
        <f>SUM(F84+F87)</f>
        <v>2211.8000000000002</v>
      </c>
      <c r="G83" s="3"/>
    </row>
    <row r="84" s="3" customFormat="1" ht="28.5">
      <c r="B84" s="23" t="s">
        <v>21</v>
      </c>
      <c r="C84" s="20"/>
      <c r="D84" s="26" t="s">
        <v>34</v>
      </c>
      <c r="E84" s="21"/>
      <c r="F84" s="22">
        <f t="shared" ref="F84:F85" si="8">SUM(F85)</f>
        <v>1969.4000000000001</v>
      </c>
      <c r="G84" s="3"/>
    </row>
    <row r="85" s="3" customFormat="1" ht="14.4">
      <c r="B85" s="19" t="s">
        <v>23</v>
      </c>
      <c r="C85" s="24"/>
      <c r="D85" s="21"/>
      <c r="E85" s="21" t="s">
        <v>24</v>
      </c>
      <c r="F85" s="22">
        <f t="shared" si="8"/>
        <v>1969.4000000000001</v>
      </c>
      <c r="G85" s="3"/>
    </row>
    <row r="86" s="3" customFormat="1" ht="28.5">
      <c r="B86" s="19" t="s">
        <v>25</v>
      </c>
      <c r="C86" s="24"/>
      <c r="D86" s="21"/>
      <c r="E86" s="21" t="s">
        <v>26</v>
      </c>
      <c r="F86" s="22">
        <v>1969.4000000000001</v>
      </c>
      <c r="G86" s="3"/>
    </row>
    <row r="87" s="3" customFormat="1">
      <c r="B87" s="19" t="s">
        <v>35</v>
      </c>
      <c r="C87" s="24"/>
      <c r="D87" s="21" t="s">
        <v>36</v>
      </c>
      <c r="E87" s="21"/>
      <c r="F87" s="22">
        <f>SUM(F90+F88+F92)</f>
        <v>242.40000000000001</v>
      </c>
      <c r="G87" s="3"/>
    </row>
    <row r="88" s="3" customFormat="1" ht="14.4">
      <c r="B88" s="19" t="s">
        <v>23</v>
      </c>
      <c r="C88" s="24"/>
      <c r="D88" s="21"/>
      <c r="E88" s="21" t="s">
        <v>24</v>
      </c>
      <c r="F88" s="22">
        <f>SUM(F89)</f>
        <v>184.90000000000001</v>
      </c>
      <c r="G88" s="3"/>
    </row>
    <row r="89" s="3" customFormat="1" ht="28.5">
      <c r="B89" s="19" t="s">
        <v>25</v>
      </c>
      <c r="C89" s="24"/>
      <c r="D89" s="21"/>
      <c r="E89" s="21" t="s">
        <v>26</v>
      </c>
      <c r="F89" s="22">
        <v>184.90000000000001</v>
      </c>
      <c r="G89" s="3"/>
    </row>
    <row r="90" s="3" customFormat="1" ht="28.5">
      <c r="B90" s="19" t="s">
        <v>37</v>
      </c>
      <c r="C90" s="24"/>
      <c r="D90" s="21"/>
      <c r="E90" s="21" t="s">
        <v>38</v>
      </c>
      <c r="F90" s="22">
        <f>SUM(F91)</f>
        <v>57</v>
      </c>
      <c r="G90" s="3"/>
    </row>
    <row r="91" s="3" customFormat="1" ht="28.5">
      <c r="B91" s="19" t="s">
        <v>39</v>
      </c>
      <c r="C91" s="24"/>
      <c r="D91" s="21"/>
      <c r="E91" s="21" t="s">
        <v>40</v>
      </c>
      <c r="F91" s="22">
        <v>57</v>
      </c>
      <c r="G91" s="3"/>
    </row>
    <row r="92" s="3" customFormat="1" ht="29.25">
      <c r="B92" s="19" t="s">
        <v>43</v>
      </c>
      <c r="C92" s="20"/>
      <c r="D92" s="17"/>
      <c r="E92" s="21" t="s">
        <v>44</v>
      </c>
      <c r="F92" s="22">
        <f>SUM(F93)</f>
        <v>0.5</v>
      </c>
      <c r="G92" s="3"/>
    </row>
    <row r="93" s="3" customFormat="1" ht="29.25">
      <c r="B93" s="19" t="s">
        <v>45</v>
      </c>
      <c r="C93" s="20"/>
      <c r="D93" s="17"/>
      <c r="E93" s="21" t="s">
        <v>46</v>
      </c>
      <c r="F93" s="22">
        <v>0.5</v>
      </c>
      <c r="G93" s="3"/>
    </row>
    <row r="94" s="3" customFormat="1">
      <c r="B94" s="27" t="s">
        <v>70</v>
      </c>
      <c r="C94" s="17" t="s">
        <v>71</v>
      </c>
      <c r="D94" s="17"/>
      <c r="E94" s="21"/>
      <c r="F94" s="22">
        <f t="shared" ref="F94:F97" si="9">SUM(F95)</f>
        <v>1000</v>
      </c>
      <c r="G94" s="3"/>
    </row>
    <row r="95" s="3" customFormat="1">
      <c r="B95" s="19" t="s">
        <v>72</v>
      </c>
      <c r="C95" s="21"/>
      <c r="D95" s="21" t="s">
        <v>73</v>
      </c>
      <c r="E95" s="21"/>
      <c r="F95" s="22">
        <f t="shared" si="9"/>
        <v>1000</v>
      </c>
      <c r="G95" s="3"/>
    </row>
    <row r="96" s="3" customFormat="1">
      <c r="B96" s="31" t="s">
        <v>74</v>
      </c>
      <c r="C96" s="24"/>
      <c r="D96" s="21" t="s">
        <v>75</v>
      </c>
      <c r="E96" s="21"/>
      <c r="F96" s="22">
        <f t="shared" si="9"/>
        <v>1000</v>
      </c>
      <c r="G96" s="3"/>
    </row>
    <row r="97" s="3" customFormat="1">
      <c r="B97" s="19" t="s">
        <v>43</v>
      </c>
      <c r="C97" s="24"/>
      <c r="D97" s="21"/>
      <c r="E97" s="21" t="s">
        <v>44</v>
      </c>
      <c r="F97" s="22">
        <f t="shared" si="9"/>
        <v>1000</v>
      </c>
      <c r="G97" s="3"/>
    </row>
    <row r="98" s="3" customFormat="1">
      <c r="B98" s="19" t="s">
        <v>76</v>
      </c>
      <c r="C98" s="24"/>
      <c r="D98" s="21"/>
      <c r="E98" s="21" t="s">
        <v>77</v>
      </c>
      <c r="F98" s="22">
        <v>1000</v>
      </c>
      <c r="G98" s="3"/>
    </row>
    <row r="99" s="3" customFormat="1">
      <c r="B99" s="27" t="s">
        <v>78</v>
      </c>
      <c r="C99" s="17" t="s">
        <v>79</v>
      </c>
      <c r="D99" s="17"/>
      <c r="E99" s="21"/>
      <c r="F99" s="22">
        <f t="shared" ref="F99:F102" si="10">SUM(F100)</f>
        <v>1000</v>
      </c>
      <c r="G99" s="3"/>
    </row>
    <row r="100" s="3" customFormat="1">
      <c r="B100" s="19" t="s">
        <v>80</v>
      </c>
      <c r="C100" s="21"/>
      <c r="D100" s="21" t="s">
        <v>81</v>
      </c>
      <c r="E100" s="21"/>
      <c r="F100" s="22">
        <f t="shared" si="10"/>
        <v>1000</v>
      </c>
      <c r="G100" s="3"/>
    </row>
    <row r="101" s="3" customFormat="1" ht="28.5">
      <c r="B101" s="31" t="s">
        <v>82</v>
      </c>
      <c r="C101" s="24"/>
      <c r="D101" s="21" t="s">
        <v>83</v>
      </c>
      <c r="E101" s="21"/>
      <c r="F101" s="22">
        <f t="shared" si="10"/>
        <v>1000</v>
      </c>
      <c r="G101" s="3"/>
    </row>
    <row r="102" s="3" customFormat="1">
      <c r="B102" s="19" t="s">
        <v>43</v>
      </c>
      <c r="C102" s="24"/>
      <c r="D102" s="21"/>
      <c r="E102" s="21" t="s">
        <v>44</v>
      </c>
      <c r="F102" s="22">
        <f t="shared" si="10"/>
        <v>1000</v>
      </c>
      <c r="G102" s="3"/>
    </row>
    <row r="103" s="3" customFormat="1">
      <c r="B103" s="19" t="s">
        <v>84</v>
      </c>
      <c r="C103" s="24"/>
      <c r="D103" s="21"/>
      <c r="E103" s="21" t="s">
        <v>85</v>
      </c>
      <c r="F103" s="22">
        <v>1000</v>
      </c>
      <c r="G103" s="3"/>
    </row>
    <row r="104" s="3" customFormat="1">
      <c r="B104" s="31" t="s">
        <v>86</v>
      </c>
      <c r="C104" s="26" t="s">
        <v>87</v>
      </c>
      <c r="D104" s="26"/>
      <c r="E104" s="26"/>
      <c r="F104" s="32">
        <f>SUM(F105+F118+F162+F125+F150+F109+F156)</f>
        <v>133133.20000000001</v>
      </c>
      <c r="G104" s="3"/>
    </row>
    <row r="105" s="3" customFormat="1" ht="14.4">
      <c r="B105" s="19" t="s">
        <v>88</v>
      </c>
      <c r="C105" s="21"/>
      <c r="D105" s="21" t="s">
        <v>89</v>
      </c>
      <c r="E105" s="21"/>
      <c r="F105" s="22">
        <f t="shared" ref="F105:F110" si="11">SUM(F106)</f>
        <v>285</v>
      </c>
      <c r="G105" s="3"/>
    </row>
    <row r="106" s="3" customFormat="1" ht="28.5">
      <c r="B106" s="19" t="s">
        <v>90</v>
      </c>
      <c r="C106" s="21"/>
      <c r="D106" s="21" t="s">
        <v>91</v>
      </c>
      <c r="E106" s="21"/>
      <c r="F106" s="22">
        <f t="shared" si="11"/>
        <v>285</v>
      </c>
      <c r="G106" s="3"/>
    </row>
    <row r="107" s="3" customFormat="1" ht="28.5">
      <c r="B107" s="23" t="s">
        <v>37</v>
      </c>
      <c r="C107" s="21"/>
      <c r="D107" s="21"/>
      <c r="E107" s="33" t="s">
        <v>38</v>
      </c>
      <c r="F107" s="22">
        <f t="shared" si="11"/>
        <v>285</v>
      </c>
      <c r="G107" s="3"/>
    </row>
    <row r="108" s="3" customFormat="1" ht="28.5">
      <c r="B108" s="19" t="s">
        <v>39</v>
      </c>
      <c r="C108" s="21"/>
      <c r="D108" s="21"/>
      <c r="E108" s="33" t="s">
        <v>40</v>
      </c>
      <c r="F108" s="22">
        <v>285</v>
      </c>
      <c r="G108" s="3"/>
    </row>
    <row r="109" s="3" customFormat="1" ht="14.4">
      <c r="B109" s="19" t="s">
        <v>92</v>
      </c>
      <c r="C109" s="21"/>
      <c r="D109" s="21" t="s">
        <v>93</v>
      </c>
      <c r="E109" s="21"/>
      <c r="F109" s="22">
        <f t="shared" si="11"/>
        <v>69225.300000000003</v>
      </c>
      <c r="G109" s="3"/>
    </row>
    <row r="110" s="3" customFormat="1" ht="14.4">
      <c r="B110" s="34" t="s">
        <v>94</v>
      </c>
      <c r="C110" s="21"/>
      <c r="D110" s="21" t="s">
        <v>95</v>
      </c>
      <c r="E110" s="21"/>
      <c r="F110" s="22">
        <f t="shared" si="11"/>
        <v>69225.300000000003</v>
      </c>
      <c r="G110" s="3"/>
    </row>
    <row r="111" s="3" customFormat="1" ht="14.4">
      <c r="B111" s="34" t="s">
        <v>96</v>
      </c>
      <c r="C111" s="21"/>
      <c r="D111" s="21" t="s">
        <v>97</v>
      </c>
      <c r="E111" s="21"/>
      <c r="F111" s="22">
        <f>SUM(F112+F114+F116)</f>
        <v>69225.300000000003</v>
      </c>
      <c r="G111" s="3"/>
    </row>
    <row r="112" s="3" customFormat="1" ht="14.4">
      <c r="B112" s="19" t="s">
        <v>23</v>
      </c>
      <c r="C112" s="21"/>
      <c r="D112" s="21"/>
      <c r="E112" s="21" t="s">
        <v>24</v>
      </c>
      <c r="F112" s="22">
        <f>SUM(F113)</f>
        <v>45532</v>
      </c>
      <c r="G112" s="3"/>
    </row>
    <row r="113" s="3" customFormat="1" ht="14.4">
      <c r="B113" s="19" t="s">
        <v>98</v>
      </c>
      <c r="C113" s="21"/>
      <c r="D113" s="21"/>
      <c r="E113" s="21" t="s">
        <v>99</v>
      </c>
      <c r="F113" s="22">
        <v>45532</v>
      </c>
      <c r="G113" s="3"/>
    </row>
    <row r="114" s="3" customFormat="1" ht="28.5">
      <c r="B114" s="19" t="s">
        <v>37</v>
      </c>
      <c r="C114" s="21"/>
      <c r="D114" s="21"/>
      <c r="E114" s="21" t="s">
        <v>38</v>
      </c>
      <c r="F114" s="22">
        <f>SUM(F115)</f>
        <v>23653.299999999999</v>
      </c>
      <c r="G114" s="3"/>
    </row>
    <row r="115" s="3" customFormat="1" ht="28.5">
      <c r="B115" s="19" t="s">
        <v>39</v>
      </c>
      <c r="C115" s="21"/>
      <c r="D115" s="21"/>
      <c r="E115" s="21" t="s">
        <v>40</v>
      </c>
      <c r="F115" s="22">
        <v>23653.299999999999</v>
      </c>
      <c r="G115" s="3"/>
    </row>
    <row r="116" s="3" customFormat="1">
      <c r="B116" s="19" t="s">
        <v>43</v>
      </c>
      <c r="C116" s="21"/>
      <c r="D116" s="21"/>
      <c r="E116" s="21" t="s">
        <v>44</v>
      </c>
      <c r="F116" s="22">
        <f>SUM(F117)</f>
        <v>40</v>
      </c>
      <c r="G116" s="3"/>
    </row>
    <row r="117" s="3" customFormat="1">
      <c r="B117" s="19" t="s">
        <v>45</v>
      </c>
      <c r="C117" s="21"/>
      <c r="D117" s="21"/>
      <c r="E117" s="21" t="s">
        <v>46</v>
      </c>
      <c r="F117" s="22">
        <v>40</v>
      </c>
      <c r="G117" s="3"/>
    </row>
    <row r="118" s="3" customFormat="1" ht="14.4">
      <c r="B118" s="19" t="s">
        <v>100</v>
      </c>
      <c r="C118" s="21"/>
      <c r="D118" s="21" t="s">
        <v>101</v>
      </c>
      <c r="E118" s="21"/>
      <c r="F118" s="22">
        <f t="shared" ref="F118:F119" si="12">SUM(F119)</f>
        <v>108.8</v>
      </c>
      <c r="G118" s="3"/>
    </row>
    <row r="119" s="3" customFormat="1" ht="29.25">
      <c r="B119" s="19" t="s">
        <v>102</v>
      </c>
      <c r="C119" s="21"/>
      <c r="D119" s="21" t="s">
        <v>103</v>
      </c>
      <c r="E119" s="21"/>
      <c r="F119" s="22">
        <f t="shared" si="12"/>
        <v>108.8</v>
      </c>
      <c r="G119" s="3"/>
    </row>
    <row r="120" s="3" customFormat="1" ht="28.5">
      <c r="B120" s="19" t="s">
        <v>104</v>
      </c>
      <c r="C120" s="24"/>
      <c r="D120" s="21" t="s">
        <v>105</v>
      </c>
      <c r="E120" s="35"/>
      <c r="F120" s="22">
        <f>SUM(F121+F123)</f>
        <v>108.8</v>
      </c>
      <c r="G120" s="3"/>
    </row>
    <row r="121" s="3" customFormat="1" ht="14.4">
      <c r="B121" s="19" t="s">
        <v>23</v>
      </c>
      <c r="C121" s="25"/>
      <c r="D121" s="21"/>
      <c r="E121" s="25" t="s">
        <v>24</v>
      </c>
      <c r="F121" s="36">
        <f>SUM(F122)</f>
        <v>10.5</v>
      </c>
      <c r="G121" s="3"/>
    </row>
    <row r="122" s="3" customFormat="1" ht="29.25">
      <c r="B122" s="19" t="s">
        <v>98</v>
      </c>
      <c r="C122" s="21"/>
      <c r="D122" s="21"/>
      <c r="E122" s="21" t="s">
        <v>99</v>
      </c>
      <c r="F122" s="22">
        <v>10.5</v>
      </c>
      <c r="G122" s="3"/>
    </row>
    <row r="123" s="3" customFormat="1" ht="28.5">
      <c r="B123" s="31" t="s">
        <v>37</v>
      </c>
      <c r="C123" s="17"/>
      <c r="D123" s="17"/>
      <c r="E123" s="37" t="s">
        <v>38</v>
      </c>
      <c r="F123" s="36">
        <f>SUM(F124)</f>
        <v>98.299999999999997</v>
      </c>
      <c r="G123" s="3"/>
    </row>
    <row r="124" s="3" customFormat="1" ht="14.4">
      <c r="B124" s="23" t="s">
        <v>39</v>
      </c>
      <c r="C124" s="21"/>
      <c r="D124" s="26"/>
      <c r="E124" s="26" t="s">
        <v>40</v>
      </c>
      <c r="F124" s="32">
        <v>98.299999999999997</v>
      </c>
      <c r="G124" s="3"/>
    </row>
    <row r="125" s="3" customFormat="1" ht="14.4">
      <c r="B125" s="19" t="s">
        <v>106</v>
      </c>
      <c r="C125" s="21"/>
      <c r="D125" s="21" t="s">
        <v>107</v>
      </c>
      <c r="E125" s="21"/>
      <c r="F125" s="22">
        <f>SUM(F126+F136)</f>
        <v>34422.900000000001</v>
      </c>
      <c r="G125" s="3"/>
    </row>
    <row r="126" s="3" customFormat="1" ht="14.4">
      <c r="B126" s="19" t="s">
        <v>108</v>
      </c>
      <c r="C126" s="21"/>
      <c r="D126" s="21" t="s">
        <v>109</v>
      </c>
      <c r="E126" s="21"/>
      <c r="F126" s="22">
        <f>SUM(F127+F130)</f>
        <v>18472.099999999999</v>
      </c>
      <c r="G126" s="3"/>
    </row>
    <row r="127" s="3" customFormat="1" ht="28.5">
      <c r="B127" s="19" t="s">
        <v>110</v>
      </c>
      <c r="C127" s="21"/>
      <c r="D127" s="21" t="s">
        <v>111</v>
      </c>
      <c r="E127" s="21"/>
      <c r="F127" s="22">
        <f t="shared" ref="F127:F128" si="13">SUM(F128)</f>
        <v>600</v>
      </c>
      <c r="G127" s="3"/>
    </row>
    <row r="128" s="3" customFormat="1" ht="14.4">
      <c r="B128" s="19" t="s">
        <v>37</v>
      </c>
      <c r="C128" s="21"/>
      <c r="D128" s="21"/>
      <c r="E128" s="21" t="s">
        <v>38</v>
      </c>
      <c r="F128" s="22">
        <f t="shared" si="13"/>
        <v>600</v>
      </c>
      <c r="G128" s="3"/>
    </row>
    <row r="129" s="3" customFormat="1" ht="14.4">
      <c r="B129" s="23" t="s">
        <v>39</v>
      </c>
      <c r="C129" s="21"/>
      <c r="D129" s="21"/>
      <c r="E129" s="21" t="s">
        <v>40</v>
      </c>
      <c r="F129" s="22">
        <v>600</v>
      </c>
      <c r="G129" s="3"/>
    </row>
    <row r="130" s="3" customFormat="1">
      <c r="B130" s="23" t="s">
        <v>112</v>
      </c>
      <c r="C130" s="21"/>
      <c r="D130" s="21" t="s">
        <v>113</v>
      </c>
      <c r="E130" s="21"/>
      <c r="F130" s="22">
        <f>SUM(F131+F133)</f>
        <v>17872.099999999999</v>
      </c>
      <c r="G130" s="3"/>
    </row>
    <row r="131" s="3" customFormat="1" ht="28.5">
      <c r="B131" s="19" t="s">
        <v>37</v>
      </c>
      <c r="C131" s="21"/>
      <c r="D131" s="21"/>
      <c r="E131" s="21" t="s">
        <v>38</v>
      </c>
      <c r="F131" s="22">
        <f>SUM(F132)</f>
        <v>17602.099999999999</v>
      </c>
      <c r="G131" s="3"/>
    </row>
    <row r="132" s="3" customFormat="1" ht="28.5">
      <c r="B132" s="19" t="s">
        <v>39</v>
      </c>
      <c r="C132" s="21"/>
      <c r="D132" s="21"/>
      <c r="E132" s="21" t="s">
        <v>40</v>
      </c>
      <c r="F132" s="22">
        <v>17602.099999999999</v>
      </c>
      <c r="G132" s="3"/>
    </row>
    <row r="133" s="3" customFormat="1">
      <c r="B133" s="19" t="s">
        <v>43</v>
      </c>
      <c r="C133" s="21"/>
      <c r="D133" s="21"/>
      <c r="E133" s="21" t="s">
        <v>44</v>
      </c>
      <c r="F133" s="22">
        <f>SUM(F134:F135)</f>
        <v>270</v>
      </c>
      <c r="G133" s="3"/>
    </row>
    <row r="134" s="3" customFormat="1">
      <c r="B134" s="19" t="s">
        <v>114</v>
      </c>
      <c r="C134" s="21"/>
      <c r="D134" s="21"/>
      <c r="E134" s="21" t="s">
        <v>115</v>
      </c>
      <c r="F134" s="22">
        <v>50.799999999999997</v>
      </c>
      <c r="G134" s="3"/>
    </row>
    <row r="135" s="3" customFormat="1">
      <c r="B135" s="19" t="s">
        <v>45</v>
      </c>
      <c r="C135" s="21"/>
      <c r="D135" s="21"/>
      <c r="E135" s="21" t="s">
        <v>46</v>
      </c>
      <c r="F135" s="22">
        <v>219.19999999999999</v>
      </c>
      <c r="G135" s="3"/>
    </row>
    <row r="136" s="3" customFormat="1" ht="14.4">
      <c r="B136" s="31" t="s">
        <v>116</v>
      </c>
      <c r="C136" s="21"/>
      <c r="D136" s="21" t="s">
        <v>117</v>
      </c>
      <c r="E136" s="21"/>
      <c r="F136" s="22">
        <f>SUM(F137+F140+F145)</f>
        <v>15950.800000000001</v>
      </c>
      <c r="G136" s="3"/>
    </row>
    <row r="137" s="3" customFormat="1" ht="28.5">
      <c r="B137" s="23" t="s">
        <v>21</v>
      </c>
      <c r="C137" s="21"/>
      <c r="D137" s="21" t="s">
        <v>118</v>
      </c>
      <c r="E137" s="21"/>
      <c r="F137" s="22">
        <f t="shared" ref="F137:F138" si="14">SUM(F138)</f>
        <v>15576.200000000001</v>
      </c>
      <c r="G137" s="3"/>
    </row>
    <row r="138" s="3" customFormat="1" ht="14.4">
      <c r="B138" s="19" t="s">
        <v>23</v>
      </c>
      <c r="C138" s="21"/>
      <c r="D138" s="21"/>
      <c r="E138" s="21" t="s">
        <v>24</v>
      </c>
      <c r="F138" s="22">
        <f t="shared" si="14"/>
        <v>15576.200000000001</v>
      </c>
      <c r="G138" s="3"/>
    </row>
    <row r="139" s="3" customFormat="1" ht="28.5">
      <c r="B139" s="19" t="s">
        <v>25</v>
      </c>
      <c r="C139" s="21"/>
      <c r="D139" s="21"/>
      <c r="E139" s="21" t="s">
        <v>26</v>
      </c>
      <c r="F139" s="22">
        <v>15576.200000000001</v>
      </c>
      <c r="G139" s="3"/>
    </row>
    <row r="140" s="3" customFormat="1">
      <c r="B140" s="19" t="s">
        <v>35</v>
      </c>
      <c r="C140" s="21"/>
      <c r="D140" s="21" t="s">
        <v>119</v>
      </c>
      <c r="E140" s="21"/>
      <c r="F140" s="22">
        <f>SUM(F141+F143)</f>
        <v>285.89999999999998</v>
      </c>
      <c r="G140" s="3"/>
    </row>
    <row r="141" s="3" customFormat="1" ht="14.4">
      <c r="B141" s="19" t="s">
        <v>23</v>
      </c>
      <c r="C141" s="21"/>
      <c r="D141" s="21"/>
      <c r="E141" s="21" t="s">
        <v>24</v>
      </c>
      <c r="F141" s="22">
        <f>SUM(F142)</f>
        <v>5</v>
      </c>
      <c r="G141" s="3"/>
    </row>
    <row r="142" s="3" customFormat="1" ht="28.5">
      <c r="B142" s="19" t="s">
        <v>25</v>
      </c>
      <c r="C142" s="21"/>
      <c r="D142" s="21"/>
      <c r="E142" s="21" t="s">
        <v>26</v>
      </c>
      <c r="F142" s="22">
        <v>5</v>
      </c>
      <c r="G142" s="3"/>
    </row>
    <row r="143" s="3" customFormat="1" ht="28.5">
      <c r="B143" s="19" t="s">
        <v>37</v>
      </c>
      <c r="C143" s="21"/>
      <c r="D143" s="21"/>
      <c r="E143" s="21" t="s">
        <v>38</v>
      </c>
      <c r="F143" s="22">
        <f>SUM(F144)</f>
        <v>280.89999999999998</v>
      </c>
      <c r="G143" s="3"/>
    </row>
    <row r="144" s="3" customFormat="1" ht="28.5">
      <c r="B144" s="23" t="s">
        <v>39</v>
      </c>
      <c r="C144" s="21"/>
      <c r="D144" s="21"/>
      <c r="E144" s="21" t="s">
        <v>40</v>
      </c>
      <c r="F144" s="22">
        <v>280.89999999999998</v>
      </c>
      <c r="G144" s="3"/>
    </row>
    <row r="145" s="3" customFormat="1" ht="14.4">
      <c r="B145" s="19" t="s">
        <v>120</v>
      </c>
      <c r="C145" s="21"/>
      <c r="D145" s="21" t="s">
        <v>121</v>
      </c>
      <c r="E145" s="21"/>
      <c r="F145" s="22">
        <f>SUM(F146+F148)</f>
        <v>88.700000000000003</v>
      </c>
      <c r="G145" s="3"/>
    </row>
    <row r="146" s="3" customFormat="1" ht="14.4">
      <c r="B146" s="19" t="s">
        <v>23</v>
      </c>
      <c r="C146" s="21"/>
      <c r="D146" s="21"/>
      <c r="E146" s="21" t="s">
        <v>24</v>
      </c>
      <c r="F146" s="22">
        <f>SUM(F147)</f>
        <v>86.700000000000003</v>
      </c>
      <c r="G146" s="3"/>
    </row>
    <row r="147" s="3" customFormat="1" ht="28.5">
      <c r="B147" s="19" t="s">
        <v>25</v>
      </c>
      <c r="C147" s="21"/>
      <c r="D147" s="21"/>
      <c r="E147" s="21" t="s">
        <v>26</v>
      </c>
      <c r="F147" s="22">
        <v>86.700000000000003</v>
      </c>
      <c r="G147" s="3"/>
    </row>
    <row r="148" s="3" customFormat="1" ht="28.5">
      <c r="B148" s="19" t="s">
        <v>37</v>
      </c>
      <c r="C148" s="21"/>
      <c r="D148" s="21"/>
      <c r="E148" s="21" t="s">
        <v>38</v>
      </c>
      <c r="F148" s="22">
        <f>SUM(F149)</f>
        <v>2</v>
      </c>
      <c r="G148" s="3"/>
    </row>
    <row r="149" s="3" customFormat="1" ht="28.5">
      <c r="B149" s="23" t="s">
        <v>39</v>
      </c>
      <c r="C149" s="21"/>
      <c r="D149" s="21"/>
      <c r="E149" s="21" t="s">
        <v>40</v>
      </c>
      <c r="F149" s="22">
        <v>2</v>
      </c>
      <c r="G149" s="3"/>
    </row>
    <row r="150" s="3" customFormat="1" ht="14.4">
      <c r="B150" s="19" t="s">
        <v>122</v>
      </c>
      <c r="C150" s="21"/>
      <c r="D150" s="21" t="s">
        <v>123</v>
      </c>
      <c r="E150" s="21"/>
      <c r="F150" s="22">
        <f>SUM(F151)</f>
        <v>26211.100000000002</v>
      </c>
      <c r="G150" s="3"/>
    </row>
    <row r="151" s="3" customFormat="1" ht="14.4">
      <c r="B151" s="19" t="s">
        <v>124</v>
      </c>
      <c r="C151" s="21"/>
      <c r="D151" s="21" t="s">
        <v>125</v>
      </c>
      <c r="E151" s="21"/>
      <c r="F151" s="22">
        <f>SUM(F152+F154)</f>
        <v>26211.100000000002</v>
      </c>
      <c r="G151" s="3"/>
    </row>
    <row r="152" s="3" customFormat="1" ht="14.4">
      <c r="B152" s="19" t="s">
        <v>23</v>
      </c>
      <c r="C152" s="21"/>
      <c r="D152" s="21"/>
      <c r="E152" s="21" t="s">
        <v>24</v>
      </c>
      <c r="F152" s="22">
        <f>SUM(F153)</f>
        <v>24434.400000000001</v>
      </c>
      <c r="G152" s="3"/>
    </row>
    <row r="153" s="3" customFormat="1">
      <c r="B153" s="19" t="s">
        <v>98</v>
      </c>
      <c r="C153" s="21"/>
      <c r="D153" s="21"/>
      <c r="E153" s="21" t="s">
        <v>99</v>
      </c>
      <c r="F153" s="22">
        <v>24434.400000000001</v>
      </c>
      <c r="G153" s="3"/>
    </row>
    <row r="154" s="3" customFormat="1" ht="28.5">
      <c r="B154" s="19" t="s">
        <v>37</v>
      </c>
      <c r="C154" s="21"/>
      <c r="D154" s="21"/>
      <c r="E154" s="21" t="s">
        <v>38</v>
      </c>
      <c r="F154" s="22">
        <f>SUM(F155)</f>
        <v>1776.7</v>
      </c>
      <c r="G154" s="3"/>
    </row>
    <row r="155" s="3" customFormat="1" ht="28.5">
      <c r="B155" s="27" t="s">
        <v>39</v>
      </c>
      <c r="C155" s="21"/>
      <c r="D155" s="21"/>
      <c r="E155" s="21" t="s">
        <v>40</v>
      </c>
      <c r="F155" s="22">
        <v>1776.7</v>
      </c>
      <c r="G155" s="3"/>
    </row>
    <row r="156" s="3" customFormat="1" ht="14.4">
      <c r="B156" s="34" t="s">
        <v>126</v>
      </c>
      <c r="C156" s="21"/>
      <c r="D156" s="21" t="s">
        <v>127</v>
      </c>
      <c r="E156" s="21"/>
      <c r="F156" s="22">
        <f>SUM(F157)</f>
        <v>336</v>
      </c>
      <c r="G156" s="3"/>
    </row>
    <row r="157" s="3" customFormat="1" ht="28.5">
      <c r="B157" s="19" t="s">
        <v>128</v>
      </c>
      <c r="C157" s="21"/>
      <c r="D157" s="21" t="s">
        <v>129</v>
      </c>
      <c r="E157" s="21"/>
      <c r="F157" s="22">
        <f>SUM(F160+F158)</f>
        <v>336</v>
      </c>
      <c r="G157" s="3"/>
    </row>
    <row r="158" s="3" customFormat="1" ht="28.5">
      <c r="B158" s="19" t="s">
        <v>37</v>
      </c>
      <c r="C158" s="21"/>
      <c r="D158" s="21"/>
      <c r="E158" s="21" t="s">
        <v>38</v>
      </c>
      <c r="F158" s="22">
        <f>SUM(F159)</f>
        <v>68</v>
      </c>
      <c r="G158" s="3"/>
    </row>
    <row r="159" s="3" customFormat="1" ht="28.5">
      <c r="B159" s="19" t="s">
        <v>39</v>
      </c>
      <c r="C159" s="21"/>
      <c r="D159" s="21"/>
      <c r="E159" s="21" t="s">
        <v>40</v>
      </c>
      <c r="F159" s="22">
        <v>68</v>
      </c>
      <c r="G159" s="3"/>
    </row>
    <row r="160" s="3" customFormat="1">
      <c r="B160" s="19" t="s">
        <v>130</v>
      </c>
      <c r="C160" s="21"/>
      <c r="D160" s="21"/>
      <c r="E160" s="21" t="s">
        <v>131</v>
      </c>
      <c r="F160" s="22">
        <f>SUM(F161)</f>
        <v>268</v>
      </c>
      <c r="G160" s="3"/>
    </row>
    <row r="161" s="3" customFormat="1">
      <c r="B161" s="19" t="s">
        <v>132</v>
      </c>
      <c r="C161" s="24"/>
      <c r="D161" s="21"/>
      <c r="E161" s="21" t="s">
        <v>133</v>
      </c>
      <c r="F161" s="22">
        <v>268</v>
      </c>
      <c r="G161" s="3"/>
    </row>
    <row r="162" s="3" customFormat="1" ht="14.4">
      <c r="B162" s="27" t="s">
        <v>80</v>
      </c>
      <c r="C162" s="21"/>
      <c r="D162" s="21" t="s">
        <v>81</v>
      </c>
      <c r="E162" s="21"/>
      <c r="F162" s="22">
        <f>SUM(F163+F167+F172+F175+F178)</f>
        <v>2544.0999999999999</v>
      </c>
      <c r="G162" s="3"/>
    </row>
    <row r="163" s="3" customFormat="1">
      <c r="B163" s="34" t="s">
        <v>134</v>
      </c>
      <c r="C163" s="21"/>
      <c r="D163" s="26" t="s">
        <v>135</v>
      </c>
      <c r="E163" s="21"/>
      <c r="F163" s="22">
        <f>SUM(F164)</f>
        <v>650</v>
      </c>
      <c r="G163" s="3"/>
    </row>
    <row r="164" s="3" customFormat="1">
      <c r="B164" s="19" t="s">
        <v>43</v>
      </c>
      <c r="C164" s="21"/>
      <c r="D164" s="26"/>
      <c r="E164" s="21" t="s">
        <v>44</v>
      </c>
      <c r="F164" s="22">
        <f>SUM(F166+F165)</f>
        <v>650</v>
      </c>
      <c r="G164" s="3"/>
    </row>
    <row r="165" s="3" customFormat="1">
      <c r="B165" s="19" t="s">
        <v>114</v>
      </c>
      <c r="C165" s="25"/>
      <c r="D165" s="21"/>
      <c r="E165" s="25" t="s">
        <v>115</v>
      </c>
      <c r="F165" s="22">
        <v>29</v>
      </c>
      <c r="G165" s="3"/>
    </row>
    <row r="166" s="3" customFormat="1">
      <c r="B166" s="19" t="s">
        <v>45</v>
      </c>
      <c r="C166" s="21"/>
      <c r="D166" s="26"/>
      <c r="E166" s="21" t="s">
        <v>46</v>
      </c>
      <c r="F166" s="22">
        <v>621</v>
      </c>
      <c r="G166" s="3"/>
    </row>
    <row r="167" s="3" customFormat="1">
      <c r="B167" s="19" t="s">
        <v>136</v>
      </c>
      <c r="C167" s="17"/>
      <c r="D167" s="21" t="s">
        <v>137</v>
      </c>
      <c r="E167" s="38"/>
      <c r="F167" s="18">
        <f>SUM(F168+F170)</f>
        <v>501.10000000000002</v>
      </c>
      <c r="G167" s="3"/>
    </row>
    <row r="168" s="3" customFormat="1" ht="28.5">
      <c r="B168" s="23" t="s">
        <v>37</v>
      </c>
      <c r="C168" s="21"/>
      <c r="D168" s="21"/>
      <c r="E168" s="21" t="s">
        <v>38</v>
      </c>
      <c r="F168" s="22">
        <f>SUM(F169)</f>
        <v>264.10000000000002</v>
      </c>
      <c r="G168" s="3"/>
    </row>
    <row r="169" s="3" customFormat="1" ht="28.5">
      <c r="B169" s="19" t="s">
        <v>39</v>
      </c>
      <c r="C169" s="21"/>
      <c r="D169" s="21"/>
      <c r="E169" s="21" t="s">
        <v>40</v>
      </c>
      <c r="F169" s="22">
        <v>264.10000000000002</v>
      </c>
      <c r="G169" s="3"/>
    </row>
    <row r="170" s="3" customFormat="1">
      <c r="B170" s="19" t="s">
        <v>43</v>
      </c>
      <c r="C170" s="21"/>
      <c r="D170" s="21"/>
      <c r="E170" s="21" t="s">
        <v>44</v>
      </c>
      <c r="F170" s="22">
        <f>SUM(F171)</f>
        <v>237</v>
      </c>
      <c r="G170" s="3"/>
    </row>
    <row r="171" s="3" customFormat="1">
      <c r="B171" s="19" t="s">
        <v>45</v>
      </c>
      <c r="C171" s="21"/>
      <c r="D171" s="21"/>
      <c r="E171" s="21" t="s">
        <v>46</v>
      </c>
      <c r="F171" s="22">
        <v>237</v>
      </c>
      <c r="G171" s="3"/>
    </row>
    <row r="172" s="3" customFormat="1" ht="28.5">
      <c r="B172" s="23" t="s">
        <v>138</v>
      </c>
      <c r="C172" s="21"/>
      <c r="D172" s="21" t="s">
        <v>139</v>
      </c>
      <c r="E172" s="38"/>
      <c r="F172" s="18">
        <f t="shared" ref="F172:F185" si="15">SUM(F173)</f>
        <v>588</v>
      </c>
      <c r="G172" s="3"/>
    </row>
    <row r="173" s="3" customFormat="1">
      <c r="B173" s="19" t="s">
        <v>130</v>
      </c>
      <c r="C173" s="21"/>
      <c r="D173" s="21"/>
      <c r="E173" s="39" t="s">
        <v>131</v>
      </c>
      <c r="F173" s="22">
        <f t="shared" si="15"/>
        <v>588</v>
      </c>
      <c r="G173" s="3"/>
    </row>
    <row r="174" s="3" customFormat="1" ht="28.5">
      <c r="B174" s="19" t="s">
        <v>140</v>
      </c>
      <c r="C174" s="21"/>
      <c r="D174" s="21"/>
      <c r="E174" s="39" t="s">
        <v>141</v>
      </c>
      <c r="F174" s="22">
        <v>588</v>
      </c>
      <c r="G174" s="3"/>
    </row>
    <row r="175" s="3" customFormat="1" ht="28.5">
      <c r="B175" s="23" t="s">
        <v>142</v>
      </c>
      <c r="C175" s="40"/>
      <c r="D175" s="21" t="s">
        <v>143</v>
      </c>
      <c r="E175" s="30"/>
      <c r="F175" s="22">
        <f t="shared" si="15"/>
        <v>720</v>
      </c>
      <c r="G175" s="3"/>
    </row>
    <row r="176" s="3" customFormat="1" ht="28.5">
      <c r="B176" s="19" t="s">
        <v>37</v>
      </c>
      <c r="C176" s="35"/>
      <c r="D176" s="21"/>
      <c r="E176" s="24" t="s">
        <v>38</v>
      </c>
      <c r="F176" s="22">
        <f t="shared" si="15"/>
        <v>720</v>
      </c>
      <c r="G176" s="3"/>
    </row>
    <row r="177" s="3" customFormat="1" ht="28.5">
      <c r="B177" s="19" t="s">
        <v>144</v>
      </c>
      <c r="C177" s="21"/>
      <c r="D177" s="21"/>
      <c r="E177" s="21" t="s">
        <v>40</v>
      </c>
      <c r="F177" s="22">
        <v>720</v>
      </c>
      <c r="G177" s="3"/>
    </row>
    <row r="178" s="3" customFormat="1" ht="14.4">
      <c r="B178" s="27" t="s">
        <v>145</v>
      </c>
      <c r="C178" s="21"/>
      <c r="D178" s="21" t="s">
        <v>146</v>
      </c>
      <c r="E178" s="21"/>
      <c r="F178" s="22">
        <f t="shared" si="15"/>
        <v>85</v>
      </c>
      <c r="G178" s="3"/>
    </row>
    <row r="179" s="3" customFormat="1" ht="14.4">
      <c r="B179" s="19" t="s">
        <v>37</v>
      </c>
      <c r="C179" s="21"/>
      <c r="D179" s="21"/>
      <c r="E179" s="21" t="s">
        <v>38</v>
      </c>
      <c r="F179" s="22">
        <f t="shared" si="15"/>
        <v>85</v>
      </c>
      <c r="G179" s="3"/>
    </row>
    <row r="180" s="3" customFormat="1" ht="14.4">
      <c r="B180" s="19" t="s">
        <v>144</v>
      </c>
      <c r="C180" s="21"/>
      <c r="D180" s="21"/>
      <c r="E180" s="21" t="s">
        <v>40</v>
      </c>
      <c r="F180" s="22">
        <v>85</v>
      </c>
      <c r="G180" s="3"/>
    </row>
    <row r="181" s="3" customFormat="1" ht="14.4">
      <c r="B181" s="27" t="s">
        <v>147</v>
      </c>
      <c r="C181" s="20" t="s">
        <v>148</v>
      </c>
      <c r="D181" s="17"/>
      <c r="E181" s="41"/>
      <c r="F181" s="18">
        <f t="shared" si="15"/>
        <v>3257</v>
      </c>
      <c r="G181" s="3"/>
    </row>
    <row r="182" s="3" customFormat="1" ht="14.4">
      <c r="B182" s="31" t="s">
        <v>149</v>
      </c>
      <c r="C182" s="21" t="s">
        <v>150</v>
      </c>
      <c r="D182" s="21"/>
      <c r="E182" s="35"/>
      <c r="F182" s="22">
        <f t="shared" si="15"/>
        <v>3257</v>
      </c>
      <c r="G182" s="3"/>
    </row>
    <row r="183" s="3" customFormat="1" ht="14.4">
      <c r="B183" s="19" t="s">
        <v>151</v>
      </c>
      <c r="C183" s="24"/>
      <c r="D183" s="21" t="s">
        <v>152</v>
      </c>
      <c r="E183" s="35"/>
      <c r="F183" s="22">
        <f t="shared" si="15"/>
        <v>3257</v>
      </c>
      <c r="G183" s="3"/>
    </row>
    <row r="184" s="3" customFormat="1" ht="28.5">
      <c r="B184" s="31" t="s">
        <v>82</v>
      </c>
      <c r="C184" s="24"/>
      <c r="D184" s="21" t="s">
        <v>153</v>
      </c>
      <c r="E184" s="35"/>
      <c r="F184" s="22">
        <f t="shared" si="15"/>
        <v>3257</v>
      </c>
      <c r="G184" s="3"/>
    </row>
    <row r="185" s="3" customFormat="1" ht="28.5">
      <c r="B185" s="19" t="s">
        <v>37</v>
      </c>
      <c r="C185" s="24"/>
      <c r="D185" s="21"/>
      <c r="E185" s="35" t="s">
        <v>38</v>
      </c>
      <c r="F185" s="22">
        <f t="shared" si="15"/>
        <v>3257</v>
      </c>
      <c r="G185" s="3"/>
    </row>
    <row r="186" s="3" customFormat="1" ht="14.4">
      <c r="B186" s="19" t="s">
        <v>39</v>
      </c>
      <c r="C186" s="21"/>
      <c r="D186" s="21"/>
      <c r="E186" s="35" t="s">
        <v>40</v>
      </c>
      <c r="F186" s="22">
        <v>3257</v>
      </c>
      <c r="G186" s="3"/>
    </row>
    <row r="187" s="3" customFormat="1" ht="14.4">
      <c r="B187" s="23" t="s">
        <v>154</v>
      </c>
      <c r="C187" s="26" t="s">
        <v>155</v>
      </c>
      <c r="D187" s="26"/>
      <c r="E187" s="35"/>
      <c r="F187" s="22">
        <f>SUM(F212+F193+F188)</f>
        <v>118402</v>
      </c>
      <c r="G187" s="3"/>
    </row>
    <row r="188" s="3" customFormat="1" ht="14.4">
      <c r="B188" s="19" t="s">
        <v>156</v>
      </c>
      <c r="C188" s="21" t="s">
        <v>157</v>
      </c>
      <c r="D188" s="21"/>
      <c r="E188" s="40"/>
      <c r="F188" s="22">
        <f t="shared" ref="F188:F193" si="16">SUM(F189)</f>
        <v>4008.8000000000002</v>
      </c>
      <c r="G188" s="3"/>
    </row>
    <row r="189" s="3" customFormat="1">
      <c r="B189" s="27" t="s">
        <v>80</v>
      </c>
      <c r="C189" s="21"/>
      <c r="D189" s="21" t="s">
        <v>81</v>
      </c>
      <c r="E189" s="40"/>
      <c r="F189" s="22">
        <f t="shared" si="16"/>
        <v>4008.8000000000002</v>
      </c>
      <c r="G189" s="3"/>
    </row>
    <row r="190" s="3" customFormat="1" ht="14.4">
      <c r="B190" s="23" t="s">
        <v>158</v>
      </c>
      <c r="C190" s="28"/>
      <c r="D190" s="28" t="s">
        <v>159</v>
      </c>
      <c r="E190" s="42"/>
      <c r="F190" s="22">
        <f t="shared" si="16"/>
        <v>4008.8000000000002</v>
      </c>
      <c r="G190" s="3"/>
    </row>
    <row r="191" s="3" customFormat="1" ht="28.5">
      <c r="B191" s="19" t="s">
        <v>37</v>
      </c>
      <c r="C191" s="24"/>
      <c r="D191" s="21"/>
      <c r="E191" s="35" t="s">
        <v>38</v>
      </c>
      <c r="F191" s="22">
        <f t="shared" si="16"/>
        <v>4008.8000000000002</v>
      </c>
      <c r="G191" s="3"/>
    </row>
    <row r="192" s="3" customFormat="1" ht="28.5">
      <c r="B192" s="19" t="s">
        <v>39</v>
      </c>
      <c r="C192" s="21"/>
      <c r="D192" s="21"/>
      <c r="E192" s="35" t="s">
        <v>40</v>
      </c>
      <c r="F192" s="22">
        <v>4008.8000000000002</v>
      </c>
      <c r="G192" s="3"/>
    </row>
    <row r="193" s="3" customFormat="1">
      <c r="B193" s="19" t="s">
        <v>160</v>
      </c>
      <c r="C193" s="21" t="s">
        <v>161</v>
      </c>
      <c r="D193" s="21"/>
      <c r="E193" s="35"/>
      <c r="F193" s="22">
        <f t="shared" si="16"/>
        <v>110786.2</v>
      </c>
      <c r="G193" s="3"/>
    </row>
    <row r="194" s="3" customFormat="1" ht="14.4">
      <c r="B194" s="31" t="s">
        <v>92</v>
      </c>
      <c r="C194" s="20"/>
      <c r="D194" s="17" t="s">
        <v>93</v>
      </c>
      <c r="E194" s="41"/>
      <c r="F194" s="36">
        <f>SUM(F195+F208)</f>
        <v>110786.2</v>
      </c>
      <c r="G194" s="3"/>
    </row>
    <row r="195" s="3" customFormat="1" ht="14.4">
      <c r="B195" s="19" t="s">
        <v>162</v>
      </c>
      <c r="C195" s="30"/>
      <c r="D195" s="26" t="s">
        <v>163</v>
      </c>
      <c r="E195" s="42"/>
      <c r="F195" s="32">
        <f>SUM(F196+F199+F202+F205)</f>
        <v>107136.2</v>
      </c>
      <c r="G195" s="3"/>
    </row>
    <row r="196" s="3" customFormat="1" ht="14.4">
      <c r="B196" s="19" t="s">
        <v>164</v>
      </c>
      <c r="C196" s="21"/>
      <c r="D196" s="21" t="s">
        <v>165</v>
      </c>
      <c r="E196" s="21"/>
      <c r="F196" s="32">
        <f t="shared" ref="F196:F210" si="17">SUM(F197)</f>
        <v>44932.099999999999</v>
      </c>
      <c r="G196" s="3"/>
    </row>
    <row r="197" s="3" customFormat="1" ht="28.5">
      <c r="B197" s="19" t="s">
        <v>37</v>
      </c>
      <c r="C197" s="21"/>
      <c r="D197" s="21"/>
      <c r="E197" s="17" t="s">
        <v>38</v>
      </c>
      <c r="F197" s="32">
        <f t="shared" si="17"/>
        <v>44932.099999999999</v>
      </c>
      <c r="G197" s="3"/>
    </row>
    <row r="198" s="3" customFormat="1" ht="28.5">
      <c r="B198" s="19" t="s">
        <v>39</v>
      </c>
      <c r="C198" s="21"/>
      <c r="D198" s="21"/>
      <c r="E198" s="21" t="s">
        <v>40</v>
      </c>
      <c r="F198" s="43">
        <v>44932.099999999999</v>
      </c>
      <c r="G198" s="3"/>
    </row>
    <row r="199" s="3" customFormat="1" ht="14.4">
      <c r="B199" s="44" t="s">
        <v>166</v>
      </c>
      <c r="C199" s="21"/>
      <c r="D199" s="45" t="s">
        <v>167</v>
      </c>
      <c r="E199" s="21"/>
      <c r="F199" s="32">
        <f t="shared" si="17"/>
        <v>2882.5</v>
      </c>
      <c r="G199" s="3"/>
    </row>
    <row r="200" s="3" customFormat="1" ht="28.5">
      <c r="B200" s="19" t="s">
        <v>37</v>
      </c>
      <c r="C200" s="21"/>
      <c r="D200" s="21"/>
      <c r="E200" s="17" t="s">
        <v>38</v>
      </c>
      <c r="F200" s="22">
        <f t="shared" si="17"/>
        <v>2882.5</v>
      </c>
      <c r="G200" s="3"/>
    </row>
    <row r="201" s="3" customFormat="1" ht="28.5">
      <c r="B201" s="19" t="s">
        <v>39</v>
      </c>
      <c r="C201" s="21"/>
      <c r="D201" s="21"/>
      <c r="E201" s="25" t="s">
        <v>40</v>
      </c>
      <c r="F201" s="43">
        <v>2882.5</v>
      </c>
      <c r="G201" s="3"/>
      <c r="H201" s="3"/>
    </row>
    <row r="202" s="3" customFormat="1" ht="14.4">
      <c r="B202" s="44" t="s">
        <v>168</v>
      </c>
      <c r="C202" s="21"/>
      <c r="D202" s="45" t="s">
        <v>169</v>
      </c>
      <c r="E202" s="21"/>
      <c r="F202" s="32">
        <f t="shared" si="17"/>
        <v>9321.6000000000004</v>
      </c>
      <c r="G202" s="3"/>
    </row>
    <row r="203" s="3" customFormat="1" ht="28.5">
      <c r="B203" s="19" t="s">
        <v>37</v>
      </c>
      <c r="C203" s="21"/>
      <c r="D203" s="21"/>
      <c r="E203" s="17" t="s">
        <v>38</v>
      </c>
      <c r="F203" s="22">
        <f t="shared" si="17"/>
        <v>9321.6000000000004</v>
      </c>
      <c r="G203" s="3"/>
    </row>
    <row r="204" s="3" customFormat="1" ht="28.5">
      <c r="B204" s="19" t="s">
        <v>39</v>
      </c>
      <c r="C204" s="21"/>
      <c r="D204" s="21"/>
      <c r="E204" s="25" t="s">
        <v>40</v>
      </c>
      <c r="F204" s="43">
        <v>9321.6000000000004</v>
      </c>
      <c r="G204" s="3"/>
    </row>
    <row r="205" s="3" customFormat="1" ht="14.4">
      <c r="B205" s="46" t="s">
        <v>170</v>
      </c>
      <c r="C205" s="21"/>
      <c r="D205" s="21" t="s">
        <v>171</v>
      </c>
      <c r="E205" s="21"/>
      <c r="F205" s="22">
        <f t="shared" si="17"/>
        <v>50000</v>
      </c>
      <c r="G205" s="3"/>
    </row>
    <row r="206" s="3" customFormat="1" ht="28.5">
      <c r="B206" s="19" t="s">
        <v>37</v>
      </c>
      <c r="C206" s="21"/>
      <c r="D206" s="21"/>
      <c r="E206" s="21" t="s">
        <v>38</v>
      </c>
      <c r="F206" s="22">
        <f t="shared" si="17"/>
        <v>50000</v>
      </c>
      <c r="G206" s="3"/>
    </row>
    <row r="207" s="3" customFormat="1" ht="28.5">
      <c r="B207" s="19" t="s">
        <v>39</v>
      </c>
      <c r="C207" s="21"/>
      <c r="D207" s="21"/>
      <c r="E207" s="25" t="s">
        <v>40</v>
      </c>
      <c r="F207" s="47">
        <v>50000</v>
      </c>
      <c r="G207" s="3"/>
    </row>
    <row r="208" s="3" customFormat="1" ht="14.4">
      <c r="B208" s="19" t="s">
        <v>172</v>
      </c>
      <c r="C208" s="21"/>
      <c r="D208" s="21" t="s">
        <v>173</v>
      </c>
      <c r="E208" s="21"/>
      <c r="F208" s="18">
        <f t="shared" si="17"/>
        <v>3650</v>
      </c>
      <c r="G208" s="3"/>
    </row>
    <row r="209" s="3" customFormat="1" ht="28.5">
      <c r="B209" s="19" t="s">
        <v>164</v>
      </c>
      <c r="C209" s="21"/>
      <c r="D209" s="21" t="s">
        <v>174</v>
      </c>
      <c r="E209" s="21"/>
      <c r="F209" s="18">
        <f t="shared" si="17"/>
        <v>3650</v>
      </c>
      <c r="G209" s="3"/>
    </row>
    <row r="210" s="3" customFormat="1" ht="28.5">
      <c r="B210" s="19" t="s">
        <v>37</v>
      </c>
      <c r="C210" s="21"/>
      <c r="D210" s="21"/>
      <c r="E210" s="17" t="s">
        <v>38</v>
      </c>
      <c r="F210" s="18">
        <f t="shared" si="17"/>
        <v>3650</v>
      </c>
      <c r="G210" s="3"/>
    </row>
    <row r="211" s="3" customFormat="1" ht="28.5">
      <c r="B211" s="19" t="s">
        <v>39</v>
      </c>
      <c r="C211" s="21"/>
      <c r="D211" s="21"/>
      <c r="E211" s="21" t="s">
        <v>40</v>
      </c>
      <c r="F211" s="18">
        <v>3650</v>
      </c>
      <c r="G211" s="3"/>
    </row>
    <row r="212" s="3" customFormat="1">
      <c r="B212" s="19" t="s">
        <v>175</v>
      </c>
      <c r="C212" s="21" t="s">
        <v>176</v>
      </c>
      <c r="D212" s="21"/>
      <c r="E212" s="21"/>
      <c r="F212" s="22">
        <f>SUM(F213+F217+F222)</f>
        <v>3607</v>
      </c>
      <c r="G212" s="3"/>
    </row>
    <row r="213" s="3" customFormat="1" ht="14.4">
      <c r="B213" s="19" t="s">
        <v>177</v>
      </c>
      <c r="C213" s="21"/>
      <c r="D213" s="21" t="s">
        <v>178</v>
      </c>
      <c r="E213" s="21"/>
      <c r="F213" s="22">
        <f t="shared" ref="F213:F224" si="18">SUM(F214)</f>
        <v>300</v>
      </c>
      <c r="G213" s="3"/>
    </row>
    <row r="214" s="3" customFormat="1" ht="14.4">
      <c r="B214" s="19" t="s">
        <v>179</v>
      </c>
      <c r="C214" s="21"/>
      <c r="D214" s="21" t="s">
        <v>180</v>
      </c>
      <c r="E214" s="21"/>
      <c r="F214" s="22">
        <f t="shared" si="18"/>
        <v>300</v>
      </c>
      <c r="G214" s="3"/>
    </row>
    <row r="215" s="3" customFormat="1" ht="14.4">
      <c r="B215" s="19" t="s">
        <v>43</v>
      </c>
      <c r="C215" s="21"/>
      <c r="D215" s="21"/>
      <c r="E215" s="35" t="s">
        <v>44</v>
      </c>
      <c r="F215" s="22">
        <f t="shared" si="18"/>
        <v>300</v>
      </c>
      <c r="G215" s="3"/>
    </row>
    <row r="216" s="3" customFormat="1" ht="14.4">
      <c r="B216" s="19" t="s">
        <v>181</v>
      </c>
      <c r="C216" s="21"/>
      <c r="D216" s="21"/>
      <c r="E216" s="35" t="s">
        <v>182</v>
      </c>
      <c r="F216" s="22">
        <v>300</v>
      </c>
      <c r="G216" s="3"/>
    </row>
    <row r="217" s="3" customFormat="1" ht="14.4">
      <c r="B217" s="19" t="s">
        <v>106</v>
      </c>
      <c r="C217" s="21"/>
      <c r="D217" s="24" t="s">
        <v>107</v>
      </c>
      <c r="E217" s="42"/>
      <c r="F217" s="22">
        <f t="shared" si="18"/>
        <v>750</v>
      </c>
      <c r="G217" s="3"/>
    </row>
    <row r="218" s="3" customFormat="1" ht="14.4">
      <c r="B218" s="29" t="s">
        <v>108</v>
      </c>
      <c r="C218" s="21"/>
      <c r="D218" s="30" t="s">
        <v>109</v>
      </c>
      <c r="E218" s="21"/>
      <c r="F218" s="22">
        <f t="shared" si="18"/>
        <v>750</v>
      </c>
      <c r="G218" s="3"/>
    </row>
    <row r="219" s="3" customFormat="1" ht="28.5">
      <c r="B219" s="19" t="s">
        <v>183</v>
      </c>
      <c r="C219" s="25"/>
      <c r="D219" s="21" t="s">
        <v>184</v>
      </c>
      <c r="E219" s="21"/>
      <c r="F219" s="22">
        <f t="shared" si="18"/>
        <v>750</v>
      </c>
      <c r="G219" s="3"/>
    </row>
    <row r="220" s="3" customFormat="1" ht="28.5">
      <c r="B220" s="19" t="s">
        <v>37</v>
      </c>
      <c r="C220" s="21"/>
      <c r="D220" s="21"/>
      <c r="E220" s="21" t="s">
        <v>38</v>
      </c>
      <c r="F220" s="22">
        <f t="shared" si="18"/>
        <v>750</v>
      </c>
      <c r="G220" s="3"/>
    </row>
    <row r="221" s="3" customFormat="1" ht="28.5">
      <c r="B221" s="19" t="s">
        <v>39</v>
      </c>
      <c r="C221" s="21"/>
      <c r="D221" s="21"/>
      <c r="E221" s="21" t="s">
        <v>40</v>
      </c>
      <c r="F221" s="22">
        <v>750</v>
      </c>
      <c r="G221" s="3"/>
    </row>
    <row r="222" s="3" customFormat="1">
      <c r="B222" s="27" t="s">
        <v>80</v>
      </c>
      <c r="C222" s="21"/>
      <c r="D222" s="21" t="s">
        <v>81</v>
      </c>
      <c r="E222" s="40"/>
      <c r="F222" s="22">
        <f t="shared" si="18"/>
        <v>2557</v>
      </c>
      <c r="G222" s="3"/>
    </row>
    <row r="223" s="3" customFormat="1" ht="28.5">
      <c r="B223" s="23" t="s">
        <v>183</v>
      </c>
      <c r="C223" s="28"/>
      <c r="D223" s="28" t="s">
        <v>185</v>
      </c>
      <c r="E223" s="42"/>
      <c r="F223" s="22">
        <f t="shared" si="18"/>
        <v>2557</v>
      </c>
      <c r="G223" s="3"/>
    </row>
    <row r="224" s="3" customFormat="1" ht="28.5">
      <c r="B224" s="19" t="s">
        <v>37</v>
      </c>
      <c r="C224" s="24"/>
      <c r="D224" s="21"/>
      <c r="E224" s="35" t="s">
        <v>38</v>
      </c>
      <c r="F224" s="22">
        <f t="shared" si="18"/>
        <v>2557</v>
      </c>
      <c r="G224" s="3"/>
    </row>
    <row r="225" s="3" customFormat="1" ht="28.5">
      <c r="B225" s="19" t="s">
        <v>39</v>
      </c>
      <c r="C225" s="21"/>
      <c r="D225" s="21"/>
      <c r="E225" s="35" t="s">
        <v>40</v>
      </c>
      <c r="F225" s="22">
        <v>2557</v>
      </c>
      <c r="G225" s="3"/>
    </row>
    <row r="226" s="3" customFormat="1" ht="14.4">
      <c r="B226" s="19" t="s">
        <v>186</v>
      </c>
      <c r="C226" s="48" t="s">
        <v>187</v>
      </c>
      <c r="D226" s="28"/>
      <c r="E226" s="37"/>
      <c r="F226" s="32">
        <f>SUM(F227+F261+F306+F338)</f>
        <v>1164677</v>
      </c>
      <c r="G226" s="3"/>
    </row>
    <row r="227" s="3" customFormat="1" ht="14.4">
      <c r="B227" s="19" t="s">
        <v>188</v>
      </c>
      <c r="C227" s="21" t="s">
        <v>189</v>
      </c>
      <c r="D227" s="21"/>
      <c r="E227" s="21"/>
      <c r="F227" s="22">
        <f>SUM(F228+F242)</f>
        <v>156271.20000000001</v>
      </c>
      <c r="G227" s="3"/>
    </row>
    <row r="228" s="3" customFormat="1" ht="14.4">
      <c r="B228" s="19" t="s">
        <v>92</v>
      </c>
      <c r="C228" s="21"/>
      <c r="D228" s="21" t="s">
        <v>93</v>
      </c>
      <c r="E228" s="21"/>
      <c r="F228" s="22">
        <f t="shared" ref="F228:F229" si="19">SUM(F229)</f>
        <v>122834.90000000001</v>
      </c>
      <c r="G228" s="3"/>
    </row>
    <row r="229" s="3" customFormat="1" ht="14.4">
      <c r="B229" s="19" t="s">
        <v>190</v>
      </c>
      <c r="C229" s="21"/>
      <c r="D229" s="21" t="s">
        <v>191</v>
      </c>
      <c r="E229" s="21"/>
      <c r="F229" s="22">
        <f t="shared" si="19"/>
        <v>122834.90000000001</v>
      </c>
      <c r="G229" s="3"/>
    </row>
    <row r="230" s="3" customFormat="1" ht="14.4">
      <c r="B230" s="19" t="s">
        <v>192</v>
      </c>
      <c r="C230" s="21"/>
      <c r="D230" s="21" t="s">
        <v>193</v>
      </c>
      <c r="E230" s="25"/>
      <c r="F230" s="22">
        <f>SUM(F231+F239+F236)</f>
        <v>122834.90000000001</v>
      </c>
      <c r="G230" s="3"/>
    </row>
    <row r="231" s="3" customFormat="1" ht="14.4">
      <c r="B231" s="19" t="s">
        <v>194</v>
      </c>
      <c r="C231" s="21"/>
      <c r="D231" s="17" t="s">
        <v>195</v>
      </c>
      <c r="E231" s="35"/>
      <c r="F231" s="22">
        <f>SUM(F232+F234)</f>
        <v>3147.5</v>
      </c>
      <c r="G231" s="3"/>
    </row>
    <row r="232" s="3" customFormat="1" ht="28.5">
      <c r="B232" s="23" t="s">
        <v>37</v>
      </c>
      <c r="C232" s="21"/>
      <c r="D232" s="21"/>
      <c r="E232" s="42" t="s">
        <v>38</v>
      </c>
      <c r="F232" s="32">
        <f>SUM(F233)</f>
        <v>3031.3000000000002</v>
      </c>
      <c r="G232" s="3"/>
    </row>
    <row r="233" s="3" customFormat="1" ht="28.5">
      <c r="B233" s="23" t="s">
        <v>39</v>
      </c>
      <c r="C233" s="21"/>
      <c r="D233" s="21"/>
      <c r="E233" s="21" t="s">
        <v>40</v>
      </c>
      <c r="F233" s="22">
        <v>3031.3000000000002</v>
      </c>
      <c r="G233" s="3"/>
    </row>
    <row r="234" s="3" customFormat="1" ht="28.5">
      <c r="B234" s="19" t="s">
        <v>43</v>
      </c>
      <c r="C234" s="21"/>
      <c r="D234" s="21"/>
      <c r="E234" s="25" t="s">
        <v>44</v>
      </c>
      <c r="F234" s="32">
        <f>SUM(F235)</f>
        <v>116.2</v>
      </c>
      <c r="G234" s="3"/>
    </row>
    <row r="235" s="3" customFormat="1" ht="28.5">
      <c r="B235" s="19" t="s">
        <v>114</v>
      </c>
      <c r="C235" s="21"/>
      <c r="D235" s="21"/>
      <c r="E235" s="21" t="s">
        <v>115</v>
      </c>
      <c r="F235" s="22">
        <v>116.2</v>
      </c>
      <c r="G235" s="3"/>
    </row>
    <row r="236" s="3" customFormat="1" ht="14.4">
      <c r="B236" s="23" t="s">
        <v>196</v>
      </c>
      <c r="C236" s="21"/>
      <c r="D236" s="21" t="s">
        <v>197</v>
      </c>
      <c r="E236" s="25"/>
      <c r="F236" s="22">
        <f t="shared" ref="F236:F240" si="20">SUM(F237)</f>
        <v>840.29999999999995</v>
      </c>
      <c r="G236" s="3"/>
    </row>
    <row r="237" s="3" customFormat="1" ht="28.5">
      <c r="B237" s="23" t="s">
        <v>37</v>
      </c>
      <c r="C237" s="21"/>
      <c r="D237" s="21"/>
      <c r="E237" s="42" t="s">
        <v>38</v>
      </c>
      <c r="F237" s="32">
        <f t="shared" si="20"/>
        <v>840.29999999999995</v>
      </c>
      <c r="G237" s="3"/>
    </row>
    <row r="238" s="3" customFormat="1" ht="28.5">
      <c r="B238" s="23" t="s">
        <v>39</v>
      </c>
      <c r="C238" s="21"/>
      <c r="D238" s="21"/>
      <c r="E238" s="21" t="s">
        <v>40</v>
      </c>
      <c r="F238" s="22">
        <v>840.29999999999995</v>
      </c>
      <c r="G238" s="3"/>
    </row>
    <row r="239" s="3" customFormat="1" ht="14.4">
      <c r="B239" s="49" t="s">
        <v>198</v>
      </c>
      <c r="C239" s="21"/>
      <c r="D239" s="25" t="s">
        <v>199</v>
      </c>
      <c r="E239" s="21"/>
      <c r="F239" s="22">
        <f t="shared" si="20"/>
        <v>118847.10000000001</v>
      </c>
      <c r="G239" s="3"/>
    </row>
    <row r="240" s="3" customFormat="1" ht="28.5">
      <c r="B240" s="19" t="s">
        <v>200</v>
      </c>
      <c r="C240" s="21"/>
      <c r="D240" s="21"/>
      <c r="E240" s="21" t="s">
        <v>201</v>
      </c>
      <c r="F240" s="32">
        <f t="shared" si="20"/>
        <v>118847.10000000001</v>
      </c>
      <c r="G240" s="3"/>
    </row>
    <row r="241" s="3" customFormat="1">
      <c r="B241" s="19" t="s">
        <v>202</v>
      </c>
      <c r="C241" s="21"/>
      <c r="D241" s="21"/>
      <c r="E241" s="21" t="s">
        <v>203</v>
      </c>
      <c r="F241" s="43">
        <v>118847.10000000001</v>
      </c>
      <c r="G241" s="3"/>
    </row>
    <row r="242" s="3" customFormat="1" ht="14.4">
      <c r="B242" s="19" t="s">
        <v>106</v>
      </c>
      <c r="C242" s="21"/>
      <c r="D242" s="21" t="s">
        <v>107</v>
      </c>
      <c r="E242" s="21"/>
      <c r="F242" s="22">
        <f>SUM(F243+F250)</f>
        <v>33436.300000000003</v>
      </c>
      <c r="G242" s="3"/>
    </row>
    <row r="243" s="3" customFormat="1" ht="14.4">
      <c r="B243" s="29" t="s">
        <v>108</v>
      </c>
      <c r="C243" s="21"/>
      <c r="D243" s="21" t="s">
        <v>109</v>
      </c>
      <c r="E243" s="21"/>
      <c r="F243" s="22">
        <f>SUM(F244+F247)</f>
        <v>5400</v>
      </c>
      <c r="G243" s="3"/>
    </row>
    <row r="244" s="3" customFormat="1" ht="14.4">
      <c r="B244" s="19" t="s">
        <v>204</v>
      </c>
      <c r="C244" s="21"/>
      <c r="D244" s="21" t="s">
        <v>205</v>
      </c>
      <c r="E244" s="21"/>
      <c r="F244" s="22">
        <f t="shared" ref="F244:F250" si="21">SUM(F245)</f>
        <v>2200</v>
      </c>
      <c r="G244" s="3"/>
    </row>
    <row r="245" s="3" customFormat="1" ht="28.5">
      <c r="B245" s="19" t="s">
        <v>37</v>
      </c>
      <c r="C245" s="21"/>
      <c r="D245" s="21"/>
      <c r="E245" s="21" t="s">
        <v>38</v>
      </c>
      <c r="F245" s="22">
        <f t="shared" si="21"/>
        <v>2200</v>
      </c>
      <c r="G245" s="3"/>
    </row>
    <row r="246" s="3" customFormat="1" ht="28.5">
      <c r="B246" s="19" t="s">
        <v>39</v>
      </c>
      <c r="C246" s="21"/>
      <c r="D246" s="21"/>
      <c r="E246" s="21" t="s">
        <v>40</v>
      </c>
      <c r="F246" s="22">
        <v>2200</v>
      </c>
      <c r="G246" s="3"/>
    </row>
    <row r="247" s="3" customFormat="1">
      <c r="B247" s="27" t="s">
        <v>194</v>
      </c>
      <c r="C247" s="17"/>
      <c r="D247" s="17" t="s">
        <v>206</v>
      </c>
      <c r="E247" s="17"/>
      <c r="F247" s="18">
        <f t="shared" si="21"/>
        <v>3200</v>
      </c>
      <c r="G247" s="3"/>
    </row>
    <row r="248" s="3" customFormat="1" ht="28.5">
      <c r="B248" s="23" t="s">
        <v>37</v>
      </c>
      <c r="C248" s="26"/>
      <c r="D248" s="26"/>
      <c r="E248" s="42" t="s">
        <v>38</v>
      </c>
      <c r="F248" s="32">
        <f t="shared" si="21"/>
        <v>3200</v>
      </c>
      <c r="G248" s="3"/>
    </row>
    <row r="249" s="3" customFormat="1" ht="28.5">
      <c r="B249" s="19" t="s">
        <v>39</v>
      </c>
      <c r="C249" s="21"/>
      <c r="D249" s="21"/>
      <c r="E249" s="21" t="s">
        <v>40</v>
      </c>
      <c r="F249" s="22">
        <v>3200</v>
      </c>
      <c r="G249" s="3"/>
    </row>
    <row r="250" s="3" customFormat="1" ht="14.4">
      <c r="B250" s="27" t="s">
        <v>207</v>
      </c>
      <c r="C250" s="21"/>
      <c r="D250" s="21" t="s">
        <v>208</v>
      </c>
      <c r="E250" s="21"/>
      <c r="F250" s="22">
        <f t="shared" si="21"/>
        <v>28036.299999999999</v>
      </c>
      <c r="G250" s="3"/>
    </row>
    <row r="251" s="3" customFormat="1">
      <c r="B251" s="34" t="s">
        <v>209</v>
      </c>
      <c r="C251" s="21"/>
      <c r="D251" s="21" t="s">
        <v>210</v>
      </c>
      <c r="E251" s="21"/>
      <c r="F251" s="22">
        <f>SUM(F252+F255+F258)</f>
        <v>28036.299999999999</v>
      </c>
      <c r="G251" s="3"/>
    </row>
    <row r="252" s="3" customFormat="1" ht="28.5">
      <c r="B252" s="34" t="s">
        <v>211</v>
      </c>
      <c r="C252" s="21"/>
      <c r="D252" s="21" t="s">
        <v>212</v>
      </c>
      <c r="E252" s="21"/>
      <c r="F252" s="22">
        <f t="shared" ref="F252:F259" si="22">SUM(F253)</f>
        <v>11138.700000000001</v>
      </c>
      <c r="G252" s="3"/>
    </row>
    <row r="253" s="3" customFormat="1">
      <c r="B253" s="19" t="s">
        <v>43</v>
      </c>
      <c r="C253" s="21"/>
      <c r="D253" s="21"/>
      <c r="E253" s="21" t="s">
        <v>44</v>
      </c>
      <c r="F253" s="22">
        <f t="shared" si="22"/>
        <v>11138.700000000001</v>
      </c>
      <c r="G253" s="3"/>
    </row>
    <row r="254" s="3" customFormat="1">
      <c r="B254" s="19" t="s">
        <v>45</v>
      </c>
      <c r="C254" s="21"/>
      <c r="D254" s="21"/>
      <c r="E254" s="21" t="s">
        <v>46</v>
      </c>
      <c r="F254" s="22">
        <v>11138.700000000001</v>
      </c>
      <c r="G254" s="3"/>
    </row>
    <row r="255" s="3" customFormat="1" ht="14.4">
      <c r="B255" s="34" t="s">
        <v>213</v>
      </c>
      <c r="C255" s="21"/>
      <c r="D255" s="21" t="s">
        <v>214</v>
      </c>
      <c r="E255" s="21"/>
      <c r="F255" s="22">
        <f t="shared" si="22"/>
        <v>13624.299999999999</v>
      </c>
      <c r="G255" s="3"/>
    </row>
    <row r="256" s="3" customFormat="1">
      <c r="B256" s="19" t="s">
        <v>43</v>
      </c>
      <c r="C256" s="21"/>
      <c r="D256" s="21"/>
      <c r="E256" s="21" t="s">
        <v>44</v>
      </c>
      <c r="F256" s="22">
        <f t="shared" si="22"/>
        <v>13624.299999999999</v>
      </c>
      <c r="G256" s="3"/>
    </row>
    <row r="257" s="3" customFormat="1">
      <c r="B257" s="19" t="s">
        <v>45</v>
      </c>
      <c r="C257" s="21"/>
      <c r="D257" s="21"/>
      <c r="E257" s="21" t="s">
        <v>46</v>
      </c>
      <c r="F257" s="22">
        <v>13624.299999999999</v>
      </c>
      <c r="G257" s="3"/>
    </row>
    <row r="258" s="3" customFormat="1" ht="14.4">
      <c r="B258" s="34" t="s">
        <v>215</v>
      </c>
      <c r="C258" s="21"/>
      <c r="D258" s="21" t="s">
        <v>216</v>
      </c>
      <c r="E258" s="21"/>
      <c r="F258" s="22">
        <f t="shared" si="22"/>
        <v>3273.3000000000002</v>
      </c>
      <c r="G258" s="3"/>
    </row>
    <row r="259" s="3" customFormat="1">
      <c r="B259" s="19" t="s">
        <v>43</v>
      </c>
      <c r="C259" s="21"/>
      <c r="D259" s="21"/>
      <c r="E259" s="21" t="s">
        <v>44</v>
      </c>
      <c r="F259" s="22">
        <f t="shared" si="22"/>
        <v>3273.3000000000002</v>
      </c>
      <c r="G259" s="3"/>
    </row>
    <row r="260" s="3" customFormat="1">
      <c r="B260" s="19" t="s">
        <v>45</v>
      </c>
      <c r="C260" s="21"/>
      <c r="D260" s="21"/>
      <c r="E260" s="21" t="s">
        <v>46</v>
      </c>
      <c r="F260" s="22">
        <v>3273.3000000000002</v>
      </c>
      <c r="G260" s="3"/>
    </row>
    <row r="261" s="3" customFormat="1">
      <c r="B261" s="27" t="s">
        <v>217</v>
      </c>
      <c r="C261" s="48" t="s">
        <v>218</v>
      </c>
      <c r="D261" s="28"/>
      <c r="E261" s="37"/>
      <c r="F261" s="36">
        <f>SUM(F262+F301)</f>
        <v>932214.09999999998</v>
      </c>
      <c r="G261" s="3"/>
    </row>
    <row r="262" s="3" customFormat="1" ht="14.4">
      <c r="B262" s="19" t="s">
        <v>92</v>
      </c>
      <c r="C262" s="21"/>
      <c r="D262" s="21" t="s">
        <v>93</v>
      </c>
      <c r="E262" s="21"/>
      <c r="F262" s="22">
        <f t="shared" ref="F262:F263" si="23">SUM(F263)</f>
        <v>926193.29999999993</v>
      </c>
      <c r="G262" s="3"/>
    </row>
    <row r="263" s="3" customFormat="1" ht="14.4">
      <c r="B263" s="19" t="s">
        <v>190</v>
      </c>
      <c r="C263" s="21"/>
      <c r="D263" s="21" t="s">
        <v>191</v>
      </c>
      <c r="E263" s="21"/>
      <c r="F263" s="22">
        <f t="shared" si="23"/>
        <v>926193.29999999993</v>
      </c>
      <c r="G263" s="3"/>
    </row>
    <row r="264" s="3" customFormat="1">
      <c r="B264" s="19" t="s">
        <v>192</v>
      </c>
      <c r="C264" s="21"/>
      <c r="D264" s="21" t="s">
        <v>193</v>
      </c>
      <c r="E264" s="21"/>
      <c r="F264" s="22">
        <f>SUM(F265+F268+F292+F289+F271+F274+F280+F286+F277+F298+F283)</f>
        <v>926193.29999999993</v>
      </c>
      <c r="G264" s="3"/>
    </row>
    <row r="265" s="3" customFormat="1">
      <c r="B265" s="27" t="s">
        <v>219</v>
      </c>
      <c r="C265" s="17"/>
      <c r="D265" s="17" t="s">
        <v>220</v>
      </c>
      <c r="E265" s="41"/>
      <c r="F265" s="22">
        <f t="shared" ref="F265:F290" si="24">SUM(F266)</f>
        <v>1334.2</v>
      </c>
      <c r="G265" s="3"/>
    </row>
    <row r="266" s="3" customFormat="1" ht="28.5">
      <c r="B266" s="19" t="s">
        <v>37</v>
      </c>
      <c r="C266" s="21"/>
      <c r="D266" s="21"/>
      <c r="E266" s="35" t="s">
        <v>38</v>
      </c>
      <c r="F266" s="22">
        <f t="shared" si="24"/>
        <v>1334.2</v>
      </c>
      <c r="G266" s="3"/>
    </row>
    <row r="267" s="3" customFormat="1" ht="28.5">
      <c r="B267" s="23" t="s">
        <v>144</v>
      </c>
      <c r="C267" s="21"/>
      <c r="D267" s="21"/>
      <c r="E267" s="35" t="s">
        <v>40</v>
      </c>
      <c r="F267" s="22">
        <v>1334.2</v>
      </c>
      <c r="G267" s="3"/>
    </row>
    <row r="268" s="3" customFormat="1" ht="28.5">
      <c r="B268" s="19" t="s">
        <v>221</v>
      </c>
      <c r="C268" s="21"/>
      <c r="D268" s="21" t="s">
        <v>222</v>
      </c>
      <c r="E268" s="35"/>
      <c r="F268" s="22">
        <f t="shared" si="24"/>
        <v>9743.2000000000007</v>
      </c>
      <c r="G268" s="3"/>
    </row>
    <row r="269" s="3" customFormat="1">
      <c r="B269" s="19" t="s">
        <v>43</v>
      </c>
      <c r="C269" s="21"/>
      <c r="D269" s="21"/>
      <c r="E269" s="35" t="s">
        <v>44</v>
      </c>
      <c r="F269" s="22">
        <f t="shared" si="24"/>
        <v>9743.2000000000007</v>
      </c>
      <c r="G269" s="3"/>
    </row>
    <row r="270" s="3" customFormat="1" ht="14.4">
      <c r="B270" s="19" t="s">
        <v>181</v>
      </c>
      <c r="C270" s="26"/>
      <c r="D270" s="26"/>
      <c r="E270" s="42" t="s">
        <v>182</v>
      </c>
      <c r="F270" s="22">
        <v>9743.2000000000007</v>
      </c>
      <c r="G270" s="3"/>
    </row>
    <row r="271" s="3" customFormat="1" ht="14.4">
      <c r="B271" s="50" t="s">
        <v>223</v>
      </c>
      <c r="C271" s="21"/>
      <c r="D271" s="21" t="s">
        <v>224</v>
      </c>
      <c r="E271" s="21"/>
      <c r="F271" s="22">
        <f t="shared" si="24"/>
        <v>66297.199999999997</v>
      </c>
      <c r="G271" s="3"/>
    </row>
    <row r="272" s="3" customFormat="1" ht="42.75">
      <c r="B272" s="50" t="s">
        <v>43</v>
      </c>
      <c r="C272" s="25"/>
      <c r="D272" s="21"/>
      <c r="E272" s="25" t="s">
        <v>44</v>
      </c>
      <c r="F272" s="22">
        <f t="shared" si="24"/>
        <v>66297.199999999997</v>
      </c>
      <c r="G272" s="3"/>
    </row>
    <row r="273" s="3" customFormat="1" ht="14.4">
      <c r="B273" s="50" t="s">
        <v>181</v>
      </c>
      <c r="C273" s="21"/>
      <c r="D273" s="25"/>
      <c r="E273" s="21" t="s">
        <v>182</v>
      </c>
      <c r="F273" s="22">
        <v>66297.199999999997</v>
      </c>
      <c r="G273" s="3"/>
    </row>
    <row r="274" s="3" customFormat="1" ht="14.4">
      <c r="B274" s="51" t="s">
        <v>225</v>
      </c>
      <c r="C274" s="25"/>
      <c r="D274" s="21" t="s">
        <v>226</v>
      </c>
      <c r="E274" s="25"/>
      <c r="F274" s="22">
        <f t="shared" si="24"/>
        <v>21410</v>
      </c>
      <c r="G274" s="3"/>
    </row>
    <row r="275" s="3" customFormat="1" ht="42.75">
      <c r="B275" s="50" t="s">
        <v>43</v>
      </c>
      <c r="C275" s="21"/>
      <c r="D275" s="25"/>
      <c r="E275" s="21" t="s">
        <v>44</v>
      </c>
      <c r="F275" s="22">
        <f t="shared" si="24"/>
        <v>21410</v>
      </c>
      <c r="G275" s="3"/>
    </row>
    <row r="276" s="3" customFormat="1" ht="14.4">
      <c r="B276" s="52" t="s">
        <v>181</v>
      </c>
      <c r="C276" s="26"/>
      <c r="D276" s="21"/>
      <c r="E276" s="26" t="s">
        <v>182</v>
      </c>
      <c r="F276" s="22">
        <v>21410</v>
      </c>
      <c r="G276" s="3"/>
    </row>
    <row r="277" s="3" customFormat="1" ht="14.4">
      <c r="B277" s="53" t="s">
        <v>227</v>
      </c>
      <c r="C277" s="26"/>
      <c r="D277" s="25" t="s">
        <v>228</v>
      </c>
      <c r="E277" s="26"/>
      <c r="F277" s="22">
        <f t="shared" si="24"/>
        <v>1827.5</v>
      </c>
      <c r="G277" s="3"/>
    </row>
    <row r="278" s="3" customFormat="1" ht="42.75">
      <c r="B278" s="50" t="s">
        <v>43</v>
      </c>
      <c r="C278" s="26"/>
      <c r="D278" s="21"/>
      <c r="E278" s="26" t="s">
        <v>44</v>
      </c>
      <c r="F278" s="22">
        <f t="shared" si="24"/>
        <v>1827.5</v>
      </c>
      <c r="G278" s="3"/>
    </row>
    <row r="279" s="3" customFormat="1" ht="14.4">
      <c r="B279" s="50" t="s">
        <v>181</v>
      </c>
      <c r="C279" s="26"/>
      <c r="D279" s="21"/>
      <c r="E279" s="26" t="s">
        <v>182</v>
      </c>
      <c r="F279" s="22">
        <v>1827.5</v>
      </c>
      <c r="G279" s="3"/>
    </row>
    <row r="280" s="3" customFormat="1" ht="14.4">
      <c r="B280" s="50" t="s">
        <v>229</v>
      </c>
      <c r="C280" s="21"/>
      <c r="D280" s="21" t="s">
        <v>230</v>
      </c>
      <c r="E280" s="21"/>
      <c r="F280" s="22">
        <f t="shared" si="24"/>
        <v>123208.5</v>
      </c>
      <c r="G280" s="3"/>
    </row>
    <row r="281" s="3" customFormat="1" ht="42.75">
      <c r="B281" s="50" t="s">
        <v>43</v>
      </c>
      <c r="C281" s="21"/>
      <c r="D281" s="25"/>
      <c r="E281" s="21" t="s">
        <v>44</v>
      </c>
      <c r="F281" s="22">
        <f t="shared" si="24"/>
        <v>123208.5</v>
      </c>
      <c r="G281" s="3"/>
    </row>
    <row r="282" s="3" customFormat="1" ht="14.4">
      <c r="B282" s="52" t="s">
        <v>181</v>
      </c>
      <c r="C282" s="26"/>
      <c r="D282" s="26"/>
      <c r="E282" s="26" t="s">
        <v>182</v>
      </c>
      <c r="F282" s="22">
        <v>123208.5</v>
      </c>
      <c r="G282" s="3"/>
    </row>
    <row r="283" s="3" customFormat="1" ht="14.4">
      <c r="B283" s="44" t="s">
        <v>231</v>
      </c>
      <c r="C283" s="21"/>
      <c r="D283" s="21" t="s">
        <v>232</v>
      </c>
      <c r="E283" s="21"/>
      <c r="F283" s="22">
        <f t="shared" si="24"/>
        <v>100000</v>
      </c>
      <c r="G283" s="3"/>
    </row>
    <row r="284" s="3" customFormat="1" ht="42.75">
      <c r="B284" s="44" t="s">
        <v>43</v>
      </c>
      <c r="C284" s="25"/>
      <c r="D284" s="21"/>
      <c r="E284" s="25" t="s">
        <v>44</v>
      </c>
      <c r="F284" s="22">
        <f t="shared" si="24"/>
        <v>100000</v>
      </c>
      <c r="G284" s="3"/>
    </row>
    <row r="285" s="3" customFormat="1" ht="14.4">
      <c r="B285" s="44" t="s">
        <v>181</v>
      </c>
      <c r="C285" s="26"/>
      <c r="D285" s="26"/>
      <c r="E285" s="26" t="s">
        <v>182</v>
      </c>
      <c r="F285" s="22">
        <v>100000</v>
      </c>
      <c r="G285" s="3"/>
    </row>
    <row r="286" s="3" customFormat="1" ht="14.4">
      <c r="B286" s="51" t="s">
        <v>233</v>
      </c>
      <c r="C286" s="21"/>
      <c r="D286" s="21" t="s">
        <v>234</v>
      </c>
      <c r="E286" s="21"/>
      <c r="F286" s="22">
        <f t="shared" si="24"/>
        <v>19800.200000000001</v>
      </c>
      <c r="G286" s="3"/>
    </row>
    <row r="287" s="3" customFormat="1" ht="42.75">
      <c r="B287" s="50" t="s">
        <v>43</v>
      </c>
      <c r="C287" s="25"/>
      <c r="D287" s="21"/>
      <c r="E287" s="25" t="s">
        <v>44</v>
      </c>
      <c r="F287" s="22">
        <f t="shared" si="24"/>
        <v>19800.200000000001</v>
      </c>
      <c r="G287" s="3"/>
    </row>
    <row r="288" s="3" customFormat="1" ht="14.4">
      <c r="B288" s="50" t="s">
        <v>181</v>
      </c>
      <c r="C288" s="26"/>
      <c r="D288" s="26"/>
      <c r="E288" s="26" t="s">
        <v>182</v>
      </c>
      <c r="F288" s="22">
        <v>19800.200000000001</v>
      </c>
      <c r="G288" s="3"/>
    </row>
    <row r="289" s="3" customFormat="1" ht="14.4">
      <c r="B289" s="19" t="s">
        <v>235</v>
      </c>
      <c r="C289" s="21"/>
      <c r="D289" s="21" t="s">
        <v>236</v>
      </c>
      <c r="E289" s="21"/>
      <c r="F289" s="18">
        <f t="shared" si="24"/>
        <v>3976.4000000000001</v>
      </c>
      <c r="G289" s="3"/>
    </row>
    <row r="290" s="3" customFormat="1" ht="28.5">
      <c r="B290" s="19" t="s">
        <v>200</v>
      </c>
      <c r="C290" s="25"/>
      <c r="D290" s="21"/>
      <c r="E290" s="17" t="s">
        <v>201</v>
      </c>
      <c r="F290" s="22">
        <f t="shared" si="24"/>
        <v>3976.4000000000001</v>
      </c>
      <c r="G290" s="3"/>
    </row>
    <row r="291" s="3" customFormat="1">
      <c r="B291" s="23" t="s">
        <v>202</v>
      </c>
      <c r="C291" s="21"/>
      <c r="D291" s="54"/>
      <c r="E291" s="21" t="s">
        <v>203</v>
      </c>
      <c r="F291" s="22">
        <v>3976.4000000000001</v>
      </c>
      <c r="G291" s="3"/>
    </row>
    <row r="292" s="3" customFormat="1" ht="14.4">
      <c r="B292" s="23" t="s">
        <v>237</v>
      </c>
      <c r="C292" s="21"/>
      <c r="D292" s="26" t="s">
        <v>238</v>
      </c>
      <c r="E292" s="21"/>
      <c r="F292" s="18">
        <f>SUM(F295+F293)</f>
        <v>573517.90000000002</v>
      </c>
      <c r="G292" s="3"/>
    </row>
    <row r="293" s="3" customFormat="1" ht="28.5">
      <c r="B293" s="19" t="s">
        <v>37</v>
      </c>
      <c r="C293" s="25"/>
      <c r="D293" s="21"/>
      <c r="E293" s="25" t="s">
        <v>38</v>
      </c>
      <c r="F293" s="22">
        <f>SUM(F294)</f>
        <v>13081.1</v>
      </c>
      <c r="G293" s="3"/>
    </row>
    <row r="294" s="3" customFormat="1" ht="28.5">
      <c r="B294" s="23" t="s">
        <v>144</v>
      </c>
      <c r="C294" s="21"/>
      <c r="D294" s="25"/>
      <c r="E294" s="21" t="s">
        <v>40</v>
      </c>
      <c r="F294" s="22">
        <v>13081.1</v>
      </c>
      <c r="G294" s="3"/>
    </row>
    <row r="295" s="3" customFormat="1" ht="28.5">
      <c r="B295" s="19" t="s">
        <v>200</v>
      </c>
      <c r="C295" s="21"/>
      <c r="D295" s="26"/>
      <c r="E295" s="21" t="s">
        <v>201</v>
      </c>
      <c r="F295" s="18">
        <f>SUM(F296+F297)</f>
        <v>560436.80000000005</v>
      </c>
      <c r="G295" s="3"/>
    </row>
    <row r="296" s="3" customFormat="1">
      <c r="B296" s="23" t="s">
        <v>202</v>
      </c>
      <c r="C296" s="21"/>
      <c r="D296" s="26"/>
      <c r="E296" s="21" t="s">
        <v>203</v>
      </c>
      <c r="F296" s="18">
        <v>504000</v>
      </c>
      <c r="G296" s="3"/>
    </row>
    <row r="297" s="3" customFormat="1" ht="14.4">
      <c r="B297" s="19" t="s">
        <v>239</v>
      </c>
      <c r="C297" s="21"/>
      <c r="D297" s="21"/>
      <c r="E297" s="21" t="s">
        <v>240</v>
      </c>
      <c r="F297" s="18">
        <v>56436.800000000003</v>
      </c>
      <c r="G297" s="3"/>
    </row>
    <row r="298" s="3" customFormat="1" ht="14.4">
      <c r="B298" s="44" t="s">
        <v>241</v>
      </c>
      <c r="C298" s="21"/>
      <c r="D298" s="55" t="s">
        <v>242</v>
      </c>
      <c r="E298" s="21"/>
      <c r="F298" s="22">
        <f t="shared" ref="F298:F304" si="25">SUM(F299)</f>
        <v>5078.1999999999998</v>
      </c>
      <c r="G298" s="3"/>
    </row>
    <row r="299" s="3" customFormat="1" ht="28.5">
      <c r="B299" s="19" t="s">
        <v>200</v>
      </c>
      <c r="C299" s="25"/>
      <c r="D299" s="21"/>
      <c r="E299" s="25" t="s">
        <v>201</v>
      </c>
      <c r="F299" s="22">
        <f t="shared" si="25"/>
        <v>5078.1999999999998</v>
      </c>
      <c r="G299" s="3"/>
    </row>
    <row r="300" s="3" customFormat="1" ht="85.5">
      <c r="B300" s="23" t="s">
        <v>202</v>
      </c>
      <c r="C300" s="21"/>
      <c r="D300" s="26"/>
      <c r="E300" s="21" t="s">
        <v>203</v>
      </c>
      <c r="F300" s="18">
        <v>5078.1999999999998</v>
      </c>
      <c r="G300" s="3"/>
    </row>
    <row r="301" s="3" customFormat="1" ht="14.4">
      <c r="B301" s="19" t="s">
        <v>106</v>
      </c>
      <c r="C301" s="21"/>
      <c r="D301" s="21" t="s">
        <v>107</v>
      </c>
      <c r="E301" s="21"/>
      <c r="F301" s="22">
        <f t="shared" si="25"/>
        <v>6020.8000000000002</v>
      </c>
      <c r="G301" s="3"/>
    </row>
    <row r="302" s="3" customFormat="1" ht="14.4">
      <c r="B302" s="29" t="s">
        <v>108</v>
      </c>
      <c r="C302" s="21"/>
      <c r="D302" s="21" t="s">
        <v>109</v>
      </c>
      <c r="E302" s="21"/>
      <c r="F302" s="22">
        <f t="shared" si="25"/>
        <v>6020.8000000000002</v>
      </c>
      <c r="G302" s="3"/>
    </row>
    <row r="303" s="3" customFormat="1" ht="14.4">
      <c r="B303" s="19" t="s">
        <v>219</v>
      </c>
      <c r="C303" s="24"/>
      <c r="D303" s="21" t="s">
        <v>243</v>
      </c>
      <c r="E303" s="21"/>
      <c r="F303" s="22">
        <f t="shared" si="25"/>
        <v>6020.8000000000002</v>
      </c>
      <c r="G303" s="3"/>
    </row>
    <row r="304" s="3" customFormat="1" ht="28.5">
      <c r="B304" s="19" t="s">
        <v>37</v>
      </c>
      <c r="C304" s="30"/>
      <c r="D304" s="21"/>
      <c r="E304" s="21" t="s">
        <v>38</v>
      </c>
      <c r="F304" s="18">
        <f t="shared" si="25"/>
        <v>6020.8000000000002</v>
      </c>
      <c r="G304" s="3"/>
    </row>
    <row r="305" s="3" customFormat="1" ht="28.5">
      <c r="B305" s="19" t="s">
        <v>39</v>
      </c>
      <c r="C305" s="21"/>
      <c r="D305" s="21"/>
      <c r="E305" s="35" t="s">
        <v>40</v>
      </c>
      <c r="F305" s="22">
        <v>6020.8000000000002</v>
      </c>
      <c r="G305" s="3"/>
    </row>
    <row r="306" s="3" customFormat="1">
      <c r="B306" s="19" t="s">
        <v>244</v>
      </c>
      <c r="C306" s="21" t="s">
        <v>245</v>
      </c>
      <c r="D306" s="21"/>
      <c r="E306" s="21"/>
      <c r="F306" s="22">
        <f>SUM(F307+F333)</f>
        <v>61427.800000000003</v>
      </c>
      <c r="G306" s="3"/>
    </row>
    <row r="307" s="3" customFormat="1" ht="14.4">
      <c r="B307" s="27" t="s">
        <v>92</v>
      </c>
      <c r="C307" s="21"/>
      <c r="D307" s="17" t="s">
        <v>93</v>
      </c>
      <c r="E307" s="17"/>
      <c r="F307" s="18">
        <f>SUM(F308)</f>
        <v>50506.5</v>
      </c>
      <c r="G307" s="3"/>
    </row>
    <row r="308" s="3" customFormat="1" ht="28.5">
      <c r="B308" s="19" t="s">
        <v>246</v>
      </c>
      <c r="C308" s="48"/>
      <c r="D308" s="21" t="s">
        <v>247</v>
      </c>
      <c r="E308" s="21"/>
      <c r="F308" s="22">
        <f>SUM(F309+F312+F315+F318+F327+F324+F330+F321)</f>
        <v>50506.5</v>
      </c>
      <c r="G308" s="3"/>
    </row>
    <row r="309" s="3" customFormat="1">
      <c r="B309" s="27" t="s">
        <v>248</v>
      </c>
      <c r="C309" s="21"/>
      <c r="D309" s="21" t="s">
        <v>249</v>
      </c>
      <c r="E309" s="35"/>
      <c r="F309" s="22">
        <f t="shared" ref="F309:F339" si="26">SUM(F310)</f>
        <v>16451.299999999999</v>
      </c>
      <c r="G309" s="3"/>
    </row>
    <row r="310" s="3" customFormat="1" ht="28.5">
      <c r="B310" s="19" t="s">
        <v>37</v>
      </c>
      <c r="C310" s="21"/>
      <c r="D310" s="26"/>
      <c r="E310" s="35" t="s">
        <v>38</v>
      </c>
      <c r="F310" s="22">
        <f t="shared" si="26"/>
        <v>16451.299999999999</v>
      </c>
      <c r="G310" s="3"/>
    </row>
    <row r="311" s="3" customFormat="1" ht="28.5">
      <c r="B311" s="23" t="s">
        <v>39</v>
      </c>
      <c r="C311" s="42"/>
      <c r="D311" s="21"/>
      <c r="E311" s="40" t="s">
        <v>40</v>
      </c>
      <c r="F311" s="22">
        <v>16451.299999999999</v>
      </c>
      <c r="G311" s="3"/>
    </row>
    <row r="312" s="3" customFormat="1" ht="14.4">
      <c r="B312" s="19" t="s">
        <v>250</v>
      </c>
      <c r="C312" s="21"/>
      <c r="D312" s="17" t="s">
        <v>251</v>
      </c>
      <c r="E312" s="40"/>
      <c r="F312" s="22">
        <f t="shared" si="26"/>
        <v>2700</v>
      </c>
      <c r="G312" s="3"/>
    </row>
    <row r="313" s="3" customFormat="1" ht="28.5">
      <c r="B313" s="23" t="s">
        <v>37</v>
      </c>
      <c r="C313" s="21"/>
      <c r="D313" s="21"/>
      <c r="E313" s="40" t="s">
        <v>38</v>
      </c>
      <c r="F313" s="22">
        <f t="shared" si="26"/>
        <v>2700</v>
      </c>
      <c r="G313" s="3"/>
    </row>
    <row r="314" s="3" customFormat="1" ht="28.5">
      <c r="B314" s="19" t="s">
        <v>144</v>
      </c>
      <c r="C314" s="21"/>
      <c r="D314" s="21"/>
      <c r="E314" s="21" t="s">
        <v>40</v>
      </c>
      <c r="F314" s="22">
        <v>2700</v>
      </c>
      <c r="G314" s="3"/>
    </row>
    <row r="315" s="3" customFormat="1" ht="14.4">
      <c r="B315" s="19" t="s">
        <v>252</v>
      </c>
      <c r="C315" s="21"/>
      <c r="D315" s="21" t="s">
        <v>253</v>
      </c>
      <c r="E315" s="21"/>
      <c r="F315" s="22">
        <f t="shared" si="26"/>
        <v>26994</v>
      </c>
      <c r="G315" s="3"/>
    </row>
    <row r="316" s="3" customFormat="1" ht="28.5">
      <c r="B316" s="27" t="s">
        <v>37</v>
      </c>
      <c r="C316" s="21"/>
      <c r="D316" s="21"/>
      <c r="E316" s="41" t="s">
        <v>38</v>
      </c>
      <c r="F316" s="22">
        <f t="shared" si="26"/>
        <v>26994</v>
      </c>
      <c r="G316" s="3"/>
    </row>
    <row r="317" s="3" customFormat="1" ht="28.5">
      <c r="B317" s="23" t="s">
        <v>144</v>
      </c>
      <c r="C317" s="21"/>
      <c r="D317" s="21"/>
      <c r="E317" s="41" t="s">
        <v>40</v>
      </c>
      <c r="F317" s="22">
        <v>26994</v>
      </c>
      <c r="G317" s="3"/>
    </row>
    <row r="318" s="3" customFormat="1" ht="14.4">
      <c r="B318" s="19" t="s">
        <v>254</v>
      </c>
      <c r="C318" s="21"/>
      <c r="D318" s="21" t="s">
        <v>255</v>
      </c>
      <c r="E318" s="42"/>
      <c r="F318" s="22">
        <f t="shared" si="26"/>
        <v>1000</v>
      </c>
      <c r="G318" s="3"/>
    </row>
    <row r="319" s="3" customFormat="1" ht="14.4">
      <c r="B319" s="19" t="s">
        <v>37</v>
      </c>
      <c r="C319" s="21"/>
      <c r="D319" s="21"/>
      <c r="E319" s="21" t="s">
        <v>38</v>
      </c>
      <c r="F319" s="22">
        <f t="shared" si="26"/>
        <v>1000</v>
      </c>
      <c r="G319" s="3"/>
    </row>
    <row r="320" s="3" customFormat="1" ht="14.4">
      <c r="B320" s="23" t="s">
        <v>39</v>
      </c>
      <c r="C320" s="35"/>
      <c r="D320" s="21"/>
      <c r="E320" s="21" t="s">
        <v>40</v>
      </c>
      <c r="F320" s="22">
        <v>1000</v>
      </c>
      <c r="G320" s="3"/>
    </row>
    <row r="321" s="3" customFormat="1" ht="14.4">
      <c r="B321" s="46" t="s">
        <v>256</v>
      </c>
      <c r="C321" s="35"/>
      <c r="D321" s="21" t="s">
        <v>257</v>
      </c>
      <c r="E321" s="21"/>
      <c r="F321" s="22">
        <f t="shared" si="26"/>
        <v>50</v>
      </c>
      <c r="G321" s="3"/>
    </row>
    <row r="322" s="3" customFormat="1" ht="14.4">
      <c r="B322" s="19" t="s">
        <v>37</v>
      </c>
      <c r="C322" s="35"/>
      <c r="D322" s="21"/>
      <c r="E322" s="21" t="s">
        <v>38</v>
      </c>
      <c r="F322" s="22">
        <f t="shared" si="26"/>
        <v>50</v>
      </c>
      <c r="G322" s="3"/>
    </row>
    <row r="323" s="3" customFormat="1" ht="14.4">
      <c r="B323" s="23" t="s">
        <v>39</v>
      </c>
      <c r="C323" s="35"/>
      <c r="D323" s="21"/>
      <c r="E323" s="21" t="s">
        <v>40</v>
      </c>
      <c r="F323" s="22">
        <v>50</v>
      </c>
      <c r="G323" s="3"/>
    </row>
    <row r="324" s="3" customFormat="1" ht="14.4">
      <c r="B324" s="19" t="s">
        <v>258</v>
      </c>
      <c r="C324" s="21"/>
      <c r="D324" s="21" t="s">
        <v>259</v>
      </c>
      <c r="E324" s="21"/>
      <c r="F324" s="22">
        <f t="shared" si="26"/>
        <v>96.200000000000003</v>
      </c>
      <c r="G324" s="3"/>
    </row>
    <row r="325" s="3" customFormat="1" ht="28.5">
      <c r="B325" s="27" t="s">
        <v>37</v>
      </c>
      <c r="C325" s="21"/>
      <c r="D325" s="21"/>
      <c r="E325" s="41" t="s">
        <v>38</v>
      </c>
      <c r="F325" s="22">
        <f t="shared" si="26"/>
        <v>96.200000000000003</v>
      </c>
      <c r="G325" s="3"/>
    </row>
    <row r="326" s="3" customFormat="1" ht="28.5">
      <c r="B326" s="23" t="s">
        <v>144</v>
      </c>
      <c r="C326" s="26"/>
      <c r="D326" s="26"/>
      <c r="E326" s="37" t="s">
        <v>40</v>
      </c>
      <c r="F326" s="22">
        <v>96.200000000000003</v>
      </c>
      <c r="G326" s="3"/>
    </row>
    <row r="327" s="3" customFormat="1" ht="14.4">
      <c r="B327" s="19" t="s">
        <v>260</v>
      </c>
      <c r="C327" s="21"/>
      <c r="D327" s="21" t="s">
        <v>261</v>
      </c>
      <c r="E327" s="21"/>
      <c r="F327" s="22">
        <f t="shared" si="26"/>
        <v>470.39999999999998</v>
      </c>
      <c r="G327" s="3"/>
    </row>
    <row r="328" s="3" customFormat="1" ht="14.4">
      <c r="B328" s="19" t="s">
        <v>37</v>
      </c>
      <c r="C328" s="21"/>
      <c r="D328" s="21"/>
      <c r="E328" s="21" t="s">
        <v>38</v>
      </c>
      <c r="F328" s="22">
        <f t="shared" si="26"/>
        <v>470.39999999999998</v>
      </c>
      <c r="G328" s="3"/>
    </row>
    <row r="329" s="3" customFormat="1" ht="14.4">
      <c r="B329" s="23" t="s">
        <v>144</v>
      </c>
      <c r="C329" s="21"/>
      <c r="D329" s="21"/>
      <c r="E329" s="21" t="s">
        <v>40</v>
      </c>
      <c r="F329" s="22">
        <v>470.39999999999998</v>
      </c>
      <c r="G329" s="3"/>
    </row>
    <row r="330" s="3" customFormat="1" ht="14.4">
      <c r="B330" s="44" t="s">
        <v>262</v>
      </c>
      <c r="C330" s="21"/>
      <c r="D330" s="45" t="s">
        <v>263</v>
      </c>
      <c r="E330" s="21"/>
      <c r="F330" s="22">
        <f t="shared" si="26"/>
        <v>2744.5999999999999</v>
      </c>
      <c r="G330" s="3"/>
    </row>
    <row r="331" s="3" customFormat="1" ht="14.4">
      <c r="B331" s="19" t="s">
        <v>37</v>
      </c>
      <c r="C331" s="21"/>
      <c r="D331" s="21"/>
      <c r="E331" s="21" t="s">
        <v>38</v>
      </c>
      <c r="F331" s="22">
        <f t="shared" si="26"/>
        <v>2744.5999999999999</v>
      </c>
      <c r="G331" s="3"/>
    </row>
    <row r="332" s="3" customFormat="1" ht="14.4">
      <c r="B332" s="23" t="s">
        <v>144</v>
      </c>
      <c r="C332" s="21"/>
      <c r="D332" s="21"/>
      <c r="E332" s="21" t="s">
        <v>40</v>
      </c>
      <c r="F332" s="18">
        <v>2744.5999999999999</v>
      </c>
      <c r="G332" s="3"/>
    </row>
    <row r="333" s="3" customFormat="1" ht="14.4">
      <c r="B333" s="19" t="s">
        <v>264</v>
      </c>
      <c r="C333" s="21"/>
      <c r="D333" s="21" t="s">
        <v>265</v>
      </c>
      <c r="E333" s="21"/>
      <c r="F333" s="18">
        <f t="shared" si="26"/>
        <v>10921.299999999999</v>
      </c>
      <c r="G333" s="3"/>
    </row>
    <row r="334" s="3" customFormat="1" ht="29.25">
      <c r="B334" s="19" t="s">
        <v>266</v>
      </c>
      <c r="C334" s="21"/>
      <c r="D334" s="21" t="s">
        <v>267</v>
      </c>
      <c r="E334" s="21"/>
      <c r="F334" s="18">
        <f t="shared" si="26"/>
        <v>10921.299999999999</v>
      </c>
      <c r="G334" s="3"/>
    </row>
    <row r="335" s="3" customFormat="1" ht="29.25">
      <c r="B335" s="19" t="s">
        <v>268</v>
      </c>
      <c r="C335" s="21"/>
      <c r="D335" s="21" t="s">
        <v>269</v>
      </c>
      <c r="E335" s="21"/>
      <c r="F335" s="18">
        <f t="shared" si="26"/>
        <v>10921.299999999999</v>
      </c>
      <c r="G335" s="3"/>
    </row>
    <row r="336" s="3" customFormat="1" ht="28.5">
      <c r="B336" s="19" t="s">
        <v>37</v>
      </c>
      <c r="C336" s="21"/>
      <c r="D336" s="21"/>
      <c r="E336" s="21" t="s">
        <v>38</v>
      </c>
      <c r="F336" s="18">
        <f t="shared" si="26"/>
        <v>10921.299999999999</v>
      </c>
      <c r="G336" s="3"/>
    </row>
    <row r="337" s="3" customFormat="1" ht="28.5">
      <c r="B337" s="19" t="s">
        <v>144</v>
      </c>
      <c r="C337" s="21"/>
      <c r="D337" s="21"/>
      <c r="E337" s="21" t="s">
        <v>40</v>
      </c>
      <c r="F337" s="18">
        <v>10921.299999999999</v>
      </c>
      <c r="G337" s="3"/>
    </row>
    <row r="338" s="3" customFormat="1">
      <c r="B338" s="27" t="s">
        <v>270</v>
      </c>
      <c r="C338" s="20" t="s">
        <v>271</v>
      </c>
      <c r="D338" s="17"/>
      <c r="E338" s="41"/>
      <c r="F338" s="18">
        <f t="shared" si="26"/>
        <v>14763.9</v>
      </c>
      <c r="G338" s="3"/>
    </row>
    <row r="339" s="3" customFormat="1" ht="14.4">
      <c r="B339" s="19" t="s">
        <v>92</v>
      </c>
      <c r="C339" s="25"/>
      <c r="D339" s="21" t="s">
        <v>93</v>
      </c>
      <c r="E339" s="21"/>
      <c r="F339" s="22">
        <f t="shared" si="26"/>
        <v>14763.9</v>
      </c>
      <c r="G339" s="3"/>
    </row>
    <row r="340" s="3" customFormat="1" ht="14.4">
      <c r="B340" s="19" t="s">
        <v>272</v>
      </c>
      <c r="C340" s="24"/>
      <c r="D340" s="21" t="s">
        <v>273</v>
      </c>
      <c r="E340" s="25"/>
      <c r="F340" s="22">
        <f>SUM(F341+F344+F349+F352)</f>
        <v>14763.9</v>
      </c>
      <c r="G340" s="3"/>
    </row>
    <row r="341" s="3" customFormat="1" ht="28.5">
      <c r="B341" s="31" t="s">
        <v>21</v>
      </c>
      <c r="C341" s="24"/>
      <c r="D341" s="21" t="s">
        <v>274</v>
      </c>
      <c r="E341" s="21"/>
      <c r="F341" s="22">
        <f t="shared" ref="F341:F342" si="27">SUM(F342)</f>
        <v>14295.299999999999</v>
      </c>
      <c r="G341" s="3"/>
    </row>
    <row r="342" s="3" customFormat="1" ht="14.4">
      <c r="B342" s="19" t="s">
        <v>23</v>
      </c>
      <c r="C342" s="24"/>
      <c r="D342" s="21"/>
      <c r="E342" s="21" t="s">
        <v>24</v>
      </c>
      <c r="F342" s="22">
        <f t="shared" si="27"/>
        <v>14295.299999999999</v>
      </c>
      <c r="G342" s="3"/>
    </row>
    <row r="343" s="3" customFormat="1" ht="14.4">
      <c r="B343" s="19" t="s">
        <v>25</v>
      </c>
      <c r="C343" s="24"/>
      <c r="D343" s="21"/>
      <c r="E343" s="21" t="s">
        <v>26</v>
      </c>
      <c r="F343" s="22">
        <v>14295.299999999999</v>
      </c>
      <c r="G343" s="3"/>
    </row>
    <row r="344" s="3" customFormat="1">
      <c r="B344" s="19" t="s">
        <v>35</v>
      </c>
      <c r="C344" s="24"/>
      <c r="D344" s="21" t="s">
        <v>275</v>
      </c>
      <c r="E344" s="21"/>
      <c r="F344" s="22">
        <f>SUM(F347+F345)</f>
        <v>295.29999999999995</v>
      </c>
      <c r="G344" s="3"/>
    </row>
    <row r="345" s="3" customFormat="1" ht="14.4">
      <c r="B345" s="19" t="s">
        <v>23</v>
      </c>
      <c r="C345" s="21"/>
      <c r="D345" s="21"/>
      <c r="E345" s="21" t="s">
        <v>24</v>
      </c>
      <c r="F345" s="22">
        <f>SUM(F346)</f>
        <v>10.4</v>
      </c>
      <c r="G345" s="3"/>
    </row>
    <row r="346" s="3" customFormat="1" ht="28.5">
      <c r="B346" s="19" t="s">
        <v>25</v>
      </c>
      <c r="C346" s="21"/>
      <c r="D346" s="21"/>
      <c r="E346" s="21" t="s">
        <v>26</v>
      </c>
      <c r="F346" s="22">
        <v>10.4</v>
      </c>
      <c r="G346" s="3"/>
    </row>
    <row r="347" s="3" customFormat="1" ht="28.5">
      <c r="B347" s="19" t="s">
        <v>37</v>
      </c>
      <c r="C347" s="24"/>
      <c r="D347" s="21"/>
      <c r="E347" s="21" t="s">
        <v>38</v>
      </c>
      <c r="F347" s="22">
        <f>SUM(F348)</f>
        <v>284.89999999999998</v>
      </c>
      <c r="G347" s="3"/>
    </row>
    <row r="348" s="3" customFormat="1" ht="28.5">
      <c r="B348" s="23" t="s">
        <v>39</v>
      </c>
      <c r="C348" s="24"/>
      <c r="D348" s="21"/>
      <c r="E348" s="21" t="s">
        <v>40</v>
      </c>
      <c r="F348" s="22">
        <v>284.89999999999998</v>
      </c>
      <c r="G348" s="3"/>
    </row>
    <row r="349" s="3" customFormat="1" ht="14.4">
      <c r="B349" s="19" t="s">
        <v>276</v>
      </c>
      <c r="C349" s="24"/>
      <c r="D349" s="21" t="s">
        <v>277</v>
      </c>
      <c r="E349" s="35"/>
      <c r="F349" s="22">
        <f t="shared" ref="F349:F353" si="28">SUM(F350)</f>
        <v>101.7</v>
      </c>
      <c r="G349" s="3"/>
    </row>
    <row r="350" s="3" customFormat="1" ht="14.4">
      <c r="B350" s="19" t="s">
        <v>23</v>
      </c>
      <c r="C350" s="24"/>
      <c r="D350" s="21"/>
      <c r="E350" s="35" t="s">
        <v>24</v>
      </c>
      <c r="F350" s="22">
        <f t="shared" si="28"/>
        <v>101.7</v>
      </c>
      <c r="G350" s="3"/>
    </row>
    <row r="351" s="3" customFormat="1" ht="28.5">
      <c r="B351" s="19" t="s">
        <v>25</v>
      </c>
      <c r="C351" s="24"/>
      <c r="D351" s="21"/>
      <c r="E351" s="35" t="s">
        <v>26</v>
      </c>
      <c r="F351" s="22">
        <v>101.7</v>
      </c>
      <c r="G351" s="3"/>
    </row>
    <row r="352" s="3" customFormat="1" ht="14.4">
      <c r="B352" s="19" t="s">
        <v>278</v>
      </c>
      <c r="C352" s="24"/>
      <c r="D352" s="21" t="s">
        <v>279</v>
      </c>
      <c r="E352" s="35"/>
      <c r="F352" s="22">
        <f t="shared" si="28"/>
        <v>71.599999999999994</v>
      </c>
      <c r="G352" s="3"/>
    </row>
    <row r="353" s="3" customFormat="1" ht="28.5">
      <c r="B353" s="23" t="s">
        <v>37</v>
      </c>
      <c r="C353" s="24"/>
      <c r="D353" s="21"/>
      <c r="E353" s="42" t="s">
        <v>38</v>
      </c>
      <c r="F353" s="32">
        <f t="shared" si="28"/>
        <v>71.599999999999994</v>
      </c>
      <c r="G353" s="3"/>
    </row>
    <row r="354" s="3" customFormat="1" ht="28.5">
      <c r="B354" s="23" t="s">
        <v>39</v>
      </c>
      <c r="C354" s="24"/>
      <c r="D354" s="21"/>
      <c r="E354" s="21" t="s">
        <v>40</v>
      </c>
      <c r="F354" s="22">
        <v>71.599999999999994</v>
      </c>
      <c r="G354" s="3"/>
    </row>
    <row r="355" s="3" customFormat="1">
      <c r="B355" s="19" t="s">
        <v>280</v>
      </c>
      <c r="C355" s="21" t="s">
        <v>281</v>
      </c>
      <c r="D355" s="21"/>
      <c r="E355" s="21"/>
      <c r="F355" s="22">
        <f>SUM(F356+F376+F442+F470+F420)</f>
        <v>896386.09999999998</v>
      </c>
      <c r="G355" s="3"/>
    </row>
    <row r="356" s="3" customFormat="1">
      <c r="B356" s="19" t="s">
        <v>282</v>
      </c>
      <c r="C356" s="21" t="s">
        <v>283</v>
      </c>
      <c r="D356" s="21"/>
      <c r="E356" s="21"/>
      <c r="F356" s="22">
        <f>SUM(F367+F357+F361)</f>
        <v>406129.59999999998</v>
      </c>
      <c r="G356" s="3"/>
    </row>
    <row r="357" s="3" customFormat="1" ht="14.4">
      <c r="B357" s="19" t="s">
        <v>88</v>
      </c>
      <c r="C357" s="21"/>
      <c r="D357" s="21" t="s">
        <v>89</v>
      </c>
      <c r="E357" s="35"/>
      <c r="F357" s="22">
        <f>SUM(F359)</f>
        <v>10151</v>
      </c>
      <c r="G357" s="3"/>
    </row>
    <row r="358" s="3" customFormat="1" ht="28.5">
      <c r="B358" s="19" t="s">
        <v>90</v>
      </c>
      <c r="C358" s="21"/>
      <c r="D358" s="21" t="s">
        <v>91</v>
      </c>
      <c r="E358" s="42"/>
      <c r="F358" s="32">
        <f t="shared" ref="F358:F368" si="29">SUM(F359)</f>
        <v>10151</v>
      </c>
      <c r="G358" s="3"/>
    </row>
    <row r="359" s="3" customFormat="1" ht="28.5">
      <c r="B359" s="19" t="s">
        <v>284</v>
      </c>
      <c r="C359" s="21"/>
      <c r="D359" s="21"/>
      <c r="E359" s="40" t="s">
        <v>285</v>
      </c>
      <c r="F359" s="32">
        <f t="shared" si="29"/>
        <v>10151</v>
      </c>
      <c r="G359" s="3"/>
    </row>
    <row r="360" s="3" customFormat="1">
      <c r="B360" s="23" t="s">
        <v>286</v>
      </c>
      <c r="C360" s="21"/>
      <c r="D360" s="21"/>
      <c r="E360" s="24" t="s">
        <v>287</v>
      </c>
      <c r="F360" s="22">
        <v>10151</v>
      </c>
      <c r="G360" s="3"/>
    </row>
    <row r="361" s="3" customFormat="1" ht="14.4">
      <c r="B361" s="56" t="s">
        <v>92</v>
      </c>
      <c r="C361" s="21"/>
      <c r="D361" s="21" t="s">
        <v>93</v>
      </c>
      <c r="E361" s="25"/>
      <c r="F361" s="22">
        <f t="shared" si="29"/>
        <v>27097</v>
      </c>
      <c r="G361" s="3"/>
    </row>
    <row r="362" s="3" customFormat="1" ht="14.4">
      <c r="B362" s="53" t="s">
        <v>190</v>
      </c>
      <c r="C362" s="21"/>
      <c r="D362" s="21" t="s">
        <v>191</v>
      </c>
      <c r="E362" s="21"/>
      <c r="F362" s="22">
        <f t="shared" si="29"/>
        <v>27097</v>
      </c>
      <c r="G362" s="3"/>
    </row>
    <row r="363" s="3" customFormat="1">
      <c r="B363" s="53" t="s">
        <v>192</v>
      </c>
      <c r="C363" s="21"/>
      <c r="D363" s="21" t="s">
        <v>193</v>
      </c>
      <c r="E363" s="25"/>
      <c r="F363" s="22">
        <f t="shared" si="29"/>
        <v>27097</v>
      </c>
      <c r="G363" s="3"/>
    </row>
    <row r="364" s="3" customFormat="1" ht="14.4">
      <c r="B364" s="44" t="s">
        <v>288</v>
      </c>
      <c r="C364" s="21"/>
      <c r="D364" s="21" t="s">
        <v>289</v>
      </c>
      <c r="E364" s="21"/>
      <c r="F364" s="22">
        <f t="shared" si="29"/>
        <v>27097</v>
      </c>
      <c r="G364" s="3"/>
    </row>
    <row r="365" s="3" customFormat="1" ht="28.5">
      <c r="B365" s="19" t="s">
        <v>284</v>
      </c>
      <c r="C365" s="21"/>
      <c r="D365" s="21"/>
      <c r="E365" s="25" t="s">
        <v>285</v>
      </c>
      <c r="F365" s="22">
        <f t="shared" si="29"/>
        <v>27097</v>
      </c>
      <c r="G365" s="3"/>
    </row>
    <row r="366" s="3" customFormat="1">
      <c r="B366" s="19" t="s">
        <v>286</v>
      </c>
      <c r="C366" s="21"/>
      <c r="D366" s="21"/>
      <c r="E366" s="21" t="s">
        <v>287</v>
      </c>
      <c r="F366" s="22">
        <v>27097</v>
      </c>
      <c r="G366" s="3"/>
    </row>
    <row r="367" s="3" customFormat="1" ht="14.4">
      <c r="B367" s="27" t="s">
        <v>290</v>
      </c>
      <c r="C367" s="20"/>
      <c r="D367" s="21" t="s">
        <v>291</v>
      </c>
      <c r="E367" s="21"/>
      <c r="F367" s="22">
        <f t="shared" si="29"/>
        <v>368881.59999999998</v>
      </c>
      <c r="G367" s="3"/>
    </row>
    <row r="368" s="3" customFormat="1" ht="14.4">
      <c r="B368" s="19" t="s">
        <v>292</v>
      </c>
      <c r="C368" s="30"/>
      <c r="D368" s="21" t="s">
        <v>293</v>
      </c>
      <c r="E368" s="21"/>
      <c r="F368" s="22">
        <f t="shared" si="29"/>
        <v>368881.59999999998</v>
      </c>
      <c r="G368" s="3"/>
    </row>
    <row r="369" s="3" customFormat="1">
      <c r="B369" s="19" t="s">
        <v>192</v>
      </c>
      <c r="C369" s="21"/>
      <c r="D369" s="21" t="s">
        <v>294</v>
      </c>
      <c r="E369" s="21"/>
      <c r="F369" s="22">
        <f>SUM(F370+F373)</f>
        <v>368881.59999999998</v>
      </c>
      <c r="G369" s="3"/>
    </row>
    <row r="370" s="3" customFormat="1" ht="14.4">
      <c r="B370" s="19" t="s">
        <v>295</v>
      </c>
      <c r="C370" s="21"/>
      <c r="D370" s="21" t="s">
        <v>296</v>
      </c>
      <c r="E370" s="21"/>
      <c r="F370" s="22">
        <f t="shared" ref="F370:F374" si="30">SUM(F371)</f>
        <v>206062.10000000001</v>
      </c>
      <c r="G370" s="3"/>
    </row>
    <row r="371" s="3" customFormat="1" ht="28.5">
      <c r="B371" s="23" t="s">
        <v>284</v>
      </c>
      <c r="C371" s="21"/>
      <c r="D371" s="21"/>
      <c r="E371" s="21" t="s">
        <v>285</v>
      </c>
      <c r="F371" s="22">
        <f t="shared" si="30"/>
        <v>206062.10000000001</v>
      </c>
      <c r="G371" s="3"/>
    </row>
    <row r="372" s="3" customFormat="1">
      <c r="B372" s="19" t="s">
        <v>286</v>
      </c>
      <c r="C372" s="21"/>
      <c r="D372" s="21"/>
      <c r="E372" s="21" t="s">
        <v>287</v>
      </c>
      <c r="F372" s="22">
        <v>206062.10000000001</v>
      </c>
      <c r="G372" s="3"/>
    </row>
    <row r="373" s="3" customFormat="1" ht="14.4">
      <c r="B373" s="19" t="s">
        <v>297</v>
      </c>
      <c r="C373" s="48"/>
      <c r="D373" s="21" t="s">
        <v>298</v>
      </c>
      <c r="E373" s="21"/>
      <c r="F373" s="22">
        <f t="shared" si="30"/>
        <v>162819.5</v>
      </c>
      <c r="G373" s="3"/>
    </row>
    <row r="374" s="3" customFormat="1" ht="28.5">
      <c r="B374" s="23" t="s">
        <v>284</v>
      </c>
      <c r="C374" s="21"/>
      <c r="D374" s="21"/>
      <c r="E374" s="21" t="s">
        <v>285</v>
      </c>
      <c r="F374" s="18">
        <f t="shared" si="30"/>
        <v>162819.5</v>
      </c>
      <c r="G374" s="3"/>
    </row>
    <row r="375" s="3" customFormat="1">
      <c r="B375" s="23" t="s">
        <v>286</v>
      </c>
      <c r="C375" s="24"/>
      <c r="D375" s="21"/>
      <c r="E375" s="21" t="s">
        <v>287</v>
      </c>
      <c r="F375" s="18">
        <v>162819.5</v>
      </c>
      <c r="G375" s="3"/>
    </row>
    <row r="376" s="3" customFormat="1" ht="14.4">
      <c r="B376" s="19" t="s">
        <v>299</v>
      </c>
      <c r="C376" s="20" t="s">
        <v>300</v>
      </c>
      <c r="D376" s="17"/>
      <c r="E376" s="41"/>
      <c r="F376" s="18">
        <f>SUM(F387+F377+F381)</f>
        <v>403926.19999999995</v>
      </c>
      <c r="G376" s="3"/>
    </row>
    <row r="377" s="3" customFormat="1" ht="14.4">
      <c r="B377" s="19" t="s">
        <v>88</v>
      </c>
      <c r="C377" s="24"/>
      <c r="D377" s="21" t="s">
        <v>89</v>
      </c>
      <c r="E377" s="21"/>
      <c r="F377" s="22">
        <f t="shared" ref="F377:F387" si="31">SUM(F378)</f>
        <v>8504.2999999999993</v>
      </c>
      <c r="G377" s="3"/>
    </row>
    <row r="378" s="3" customFormat="1" ht="28.5">
      <c r="B378" s="19" t="s">
        <v>90</v>
      </c>
      <c r="C378" s="24"/>
      <c r="D378" s="21" t="s">
        <v>91</v>
      </c>
      <c r="E378" s="21"/>
      <c r="F378" s="22">
        <f t="shared" si="31"/>
        <v>8504.2999999999993</v>
      </c>
      <c r="G378" s="3"/>
    </row>
    <row r="379" s="3" customFormat="1" ht="14.4">
      <c r="B379" s="19" t="s">
        <v>284</v>
      </c>
      <c r="C379" s="24"/>
      <c r="D379" s="21"/>
      <c r="E379" s="21" t="s">
        <v>285</v>
      </c>
      <c r="F379" s="18">
        <f t="shared" si="31"/>
        <v>8504.2999999999993</v>
      </c>
      <c r="G379" s="3"/>
    </row>
    <row r="380" s="3" customFormat="1" ht="14.4">
      <c r="B380" s="19" t="s">
        <v>286</v>
      </c>
      <c r="C380" s="24"/>
      <c r="D380" s="21"/>
      <c r="E380" s="21" t="s">
        <v>287</v>
      </c>
      <c r="F380" s="18">
        <v>8504.2999999999993</v>
      </c>
      <c r="G380" s="3"/>
    </row>
    <row r="381" s="3" customFormat="1" ht="14.4">
      <c r="B381" s="57" t="s">
        <v>92</v>
      </c>
      <c r="C381" s="21"/>
      <c r="D381" s="21" t="s">
        <v>93</v>
      </c>
      <c r="E381" s="21"/>
      <c r="F381" s="22">
        <f t="shared" si="31"/>
        <v>18064.700000000001</v>
      </c>
      <c r="G381" s="3"/>
    </row>
    <row r="382" s="3" customFormat="1" ht="14.4">
      <c r="B382" s="44" t="s">
        <v>190</v>
      </c>
      <c r="C382" s="21"/>
      <c r="D382" s="21" t="s">
        <v>191</v>
      </c>
      <c r="E382" s="21"/>
      <c r="F382" s="22">
        <f t="shared" si="31"/>
        <v>18064.700000000001</v>
      </c>
      <c r="G382" s="3"/>
    </row>
    <row r="383" s="3" customFormat="1" ht="14.4">
      <c r="B383" s="46" t="s">
        <v>192</v>
      </c>
      <c r="C383" s="21"/>
      <c r="D383" s="21" t="s">
        <v>193</v>
      </c>
      <c r="E383" s="21"/>
      <c r="F383" s="22">
        <f t="shared" si="31"/>
        <v>18064.700000000001</v>
      </c>
      <c r="G383" s="3"/>
    </row>
    <row r="384" s="3" customFormat="1" ht="14.4">
      <c r="B384" s="44" t="s">
        <v>288</v>
      </c>
      <c r="C384" s="21"/>
      <c r="D384" s="25" t="s">
        <v>289</v>
      </c>
      <c r="E384" s="21"/>
      <c r="F384" s="22">
        <f t="shared" si="31"/>
        <v>18064.700000000001</v>
      </c>
      <c r="G384" s="3"/>
    </row>
    <row r="385" s="3" customFormat="1" ht="14.4">
      <c r="B385" s="19" t="s">
        <v>284</v>
      </c>
      <c r="C385" s="21"/>
      <c r="D385" s="21"/>
      <c r="E385" s="21" t="s">
        <v>285</v>
      </c>
      <c r="F385" s="22">
        <f t="shared" si="31"/>
        <v>18064.700000000001</v>
      </c>
      <c r="G385" s="3"/>
    </row>
    <row r="386" s="3" customFormat="1" ht="14.4">
      <c r="B386" s="23" t="s">
        <v>286</v>
      </c>
      <c r="C386" s="21"/>
      <c r="D386" s="21"/>
      <c r="E386" s="21" t="s">
        <v>287</v>
      </c>
      <c r="F386" s="22">
        <v>18064.700000000001</v>
      </c>
      <c r="G386" s="3"/>
    </row>
    <row r="387" s="3" customFormat="1" ht="14.4">
      <c r="B387" s="19" t="s">
        <v>290</v>
      </c>
      <c r="C387" s="21"/>
      <c r="D387" s="21" t="s">
        <v>291</v>
      </c>
      <c r="E387" s="21"/>
      <c r="F387" s="22">
        <f t="shared" si="31"/>
        <v>377357.19999999995</v>
      </c>
      <c r="G387" s="3"/>
    </row>
    <row r="388" s="3" customFormat="1" ht="14.4">
      <c r="B388" s="27" t="s">
        <v>301</v>
      </c>
      <c r="C388" s="21"/>
      <c r="D388" s="17" t="s">
        <v>302</v>
      </c>
      <c r="E388" s="41"/>
      <c r="F388" s="18">
        <f>SUM(F389+F410)</f>
        <v>377357.19999999995</v>
      </c>
      <c r="G388" s="3"/>
    </row>
    <row r="389" s="3" customFormat="1">
      <c r="B389" s="19" t="s">
        <v>192</v>
      </c>
      <c r="C389" s="21"/>
      <c r="D389" s="21" t="s">
        <v>303</v>
      </c>
      <c r="E389" s="41"/>
      <c r="F389" s="18">
        <f>SUM(F390+F393+F398+F404+F407+F401)</f>
        <v>349029.89999999997</v>
      </c>
      <c r="G389" s="3"/>
    </row>
    <row r="390" s="3" customFormat="1" ht="14.4">
      <c r="B390" s="19" t="s">
        <v>304</v>
      </c>
      <c r="C390" s="21"/>
      <c r="D390" s="21" t="s">
        <v>305</v>
      </c>
      <c r="E390" s="35"/>
      <c r="F390" s="22">
        <f t="shared" ref="F390:F391" si="32">SUM(F391)</f>
        <v>62636.300000000003</v>
      </c>
      <c r="G390" s="3"/>
    </row>
    <row r="391" s="3" customFormat="1" ht="28.5">
      <c r="B391" s="23" t="s">
        <v>284</v>
      </c>
      <c r="C391" s="21"/>
      <c r="D391" s="21"/>
      <c r="E391" s="21" t="s">
        <v>285</v>
      </c>
      <c r="F391" s="22">
        <f t="shared" si="32"/>
        <v>62636.300000000003</v>
      </c>
      <c r="G391" s="3"/>
    </row>
    <row r="392" s="3" customFormat="1">
      <c r="B392" s="23" t="s">
        <v>286</v>
      </c>
      <c r="C392" s="21"/>
      <c r="D392" s="21"/>
      <c r="E392" s="26" t="s">
        <v>287</v>
      </c>
      <c r="F392" s="22">
        <v>62636.300000000003</v>
      </c>
      <c r="G392" s="3"/>
    </row>
    <row r="393" s="3" customFormat="1" ht="14.4">
      <c r="B393" s="23" t="s">
        <v>306</v>
      </c>
      <c r="C393" s="24"/>
      <c r="D393" s="21" t="s">
        <v>307</v>
      </c>
      <c r="E393" s="21"/>
      <c r="F393" s="18">
        <f>SUM(F396+F394)</f>
        <v>37196.699999999997</v>
      </c>
      <c r="G393" s="3"/>
    </row>
    <row r="394" s="3" customFormat="1" ht="14.4">
      <c r="B394" s="19" t="s">
        <v>37</v>
      </c>
      <c r="C394" s="24"/>
      <c r="D394" s="21"/>
      <c r="E394" s="21" t="s">
        <v>38</v>
      </c>
      <c r="F394" s="22">
        <f>SUM(F395)</f>
        <v>265.10000000000002</v>
      </c>
      <c r="G394" s="3"/>
    </row>
    <row r="395" s="3" customFormat="1" ht="14.4">
      <c r="B395" s="23" t="s">
        <v>39</v>
      </c>
      <c r="C395" s="24"/>
      <c r="D395" s="21"/>
      <c r="E395" s="21" t="s">
        <v>40</v>
      </c>
      <c r="F395" s="18">
        <v>265.10000000000002</v>
      </c>
      <c r="G395" s="3"/>
    </row>
    <row r="396" s="3" customFormat="1" ht="28.5">
      <c r="B396" s="19" t="s">
        <v>284</v>
      </c>
      <c r="C396" s="21"/>
      <c r="D396" s="21"/>
      <c r="E396" s="21" t="s">
        <v>285</v>
      </c>
      <c r="F396" s="22">
        <f>SUM(F397)</f>
        <v>36931.599999999999</v>
      </c>
      <c r="G396" s="3"/>
    </row>
    <row r="397" s="3" customFormat="1">
      <c r="B397" s="19" t="s">
        <v>286</v>
      </c>
      <c r="C397" s="21"/>
      <c r="D397" s="21"/>
      <c r="E397" s="21" t="s">
        <v>287</v>
      </c>
      <c r="F397" s="22">
        <v>36931.599999999999</v>
      </c>
      <c r="G397" s="3"/>
    </row>
    <row r="398" s="3" customFormat="1" ht="14.4">
      <c r="B398" s="19" t="s">
        <v>308</v>
      </c>
      <c r="C398" s="21"/>
      <c r="D398" s="21" t="s">
        <v>309</v>
      </c>
      <c r="E398" s="21"/>
      <c r="F398" s="22">
        <f t="shared" ref="F398:F408" si="33">SUM(F399)</f>
        <v>207660.70000000001</v>
      </c>
      <c r="G398" s="3"/>
    </row>
    <row r="399" s="3" customFormat="1" ht="28.5">
      <c r="B399" s="19" t="s">
        <v>284</v>
      </c>
      <c r="C399" s="20"/>
      <c r="D399" s="28"/>
      <c r="E399" s="21" t="s">
        <v>285</v>
      </c>
      <c r="F399" s="22">
        <f t="shared" si="33"/>
        <v>207660.70000000001</v>
      </c>
      <c r="G399" s="3"/>
    </row>
    <row r="400" s="3" customFormat="1">
      <c r="B400" s="23" t="s">
        <v>286</v>
      </c>
      <c r="C400" s="40"/>
      <c r="D400" s="21"/>
      <c r="E400" s="21" t="s">
        <v>287</v>
      </c>
      <c r="F400" s="22">
        <v>207660.70000000001</v>
      </c>
      <c r="G400" s="3"/>
    </row>
    <row r="401" s="3" customFormat="1" ht="14.4">
      <c r="B401" s="19" t="s">
        <v>310</v>
      </c>
      <c r="C401" s="21"/>
      <c r="D401" s="45" t="s">
        <v>311</v>
      </c>
      <c r="E401" s="21"/>
      <c r="F401" s="22">
        <f t="shared" si="33"/>
        <v>5663.1000000000004</v>
      </c>
      <c r="G401" s="3"/>
    </row>
    <row r="402" s="3" customFormat="1" ht="28.5">
      <c r="B402" s="19" t="s">
        <v>284</v>
      </c>
      <c r="C402" s="21"/>
      <c r="D402" s="21"/>
      <c r="E402" s="21" t="s">
        <v>285</v>
      </c>
      <c r="F402" s="22">
        <f t="shared" si="33"/>
        <v>5663.1000000000004</v>
      </c>
      <c r="G402" s="3"/>
    </row>
    <row r="403" s="3" customFormat="1">
      <c r="B403" s="19" t="s">
        <v>286</v>
      </c>
      <c r="C403" s="21"/>
      <c r="D403" s="21"/>
      <c r="E403" s="21" t="s">
        <v>287</v>
      </c>
      <c r="F403" s="22">
        <v>5663.1000000000004</v>
      </c>
      <c r="G403" s="3"/>
    </row>
    <row r="404" s="3" customFormat="1" ht="14.4">
      <c r="B404" s="19" t="s">
        <v>312</v>
      </c>
      <c r="C404" s="24"/>
      <c r="D404" s="21" t="s">
        <v>313</v>
      </c>
      <c r="E404" s="21"/>
      <c r="F404" s="22">
        <f t="shared" si="33"/>
        <v>25560.299999999999</v>
      </c>
      <c r="G404" s="3"/>
    </row>
    <row r="405" s="3" customFormat="1" ht="28.5">
      <c r="B405" s="19" t="s">
        <v>284</v>
      </c>
      <c r="C405" s="24"/>
      <c r="D405" s="21"/>
      <c r="E405" s="21" t="s">
        <v>285</v>
      </c>
      <c r="F405" s="22">
        <f t="shared" si="33"/>
        <v>25560.299999999999</v>
      </c>
      <c r="G405" s="3"/>
    </row>
    <row r="406" s="3" customFormat="1">
      <c r="B406" s="23" t="s">
        <v>286</v>
      </c>
      <c r="C406" s="24"/>
      <c r="D406" s="21"/>
      <c r="E406" s="26" t="s">
        <v>287</v>
      </c>
      <c r="F406" s="22">
        <v>25560.299999999999</v>
      </c>
      <c r="G406" s="3"/>
    </row>
    <row r="407" s="3" customFormat="1" ht="14.4">
      <c r="B407" s="19" t="s">
        <v>314</v>
      </c>
      <c r="C407" s="24"/>
      <c r="D407" s="21" t="s">
        <v>315</v>
      </c>
      <c r="E407" s="21"/>
      <c r="F407" s="22">
        <f t="shared" si="33"/>
        <v>10312.799999999999</v>
      </c>
      <c r="G407" s="3"/>
    </row>
    <row r="408" s="3" customFormat="1" ht="28.5">
      <c r="B408" s="19" t="s">
        <v>284</v>
      </c>
      <c r="C408" s="24"/>
      <c r="D408" s="21"/>
      <c r="E408" s="21" t="s">
        <v>285</v>
      </c>
      <c r="F408" s="22">
        <f t="shared" si="33"/>
        <v>10312.799999999999</v>
      </c>
      <c r="G408" s="3"/>
    </row>
    <row r="409" s="3" customFormat="1">
      <c r="B409" s="19" t="s">
        <v>316</v>
      </c>
      <c r="C409" s="21"/>
      <c r="D409" s="21"/>
      <c r="E409" s="21" t="s">
        <v>317</v>
      </c>
      <c r="F409" s="22">
        <v>10312.799999999999</v>
      </c>
      <c r="G409" s="3"/>
    </row>
    <row r="410" s="3" customFormat="1">
      <c r="B410" s="19" t="s">
        <v>318</v>
      </c>
      <c r="C410" s="20"/>
      <c r="D410" s="17" t="s">
        <v>319</v>
      </c>
      <c r="E410" s="17"/>
      <c r="F410" s="22">
        <f>SUM(F411+F414+F417)</f>
        <v>28327.299999999999</v>
      </c>
      <c r="G410" s="3"/>
    </row>
    <row r="411" s="3" customFormat="1" ht="14.4">
      <c r="B411" s="19" t="s">
        <v>320</v>
      </c>
      <c r="C411" s="20"/>
      <c r="D411" s="17" t="s">
        <v>321</v>
      </c>
      <c r="E411" s="17"/>
      <c r="F411" s="22">
        <f t="shared" ref="F411:F418" si="34">SUM(F412)</f>
        <v>468.69999999999999</v>
      </c>
      <c r="G411" s="3"/>
    </row>
    <row r="412" s="3" customFormat="1" ht="28.5">
      <c r="B412" s="19" t="s">
        <v>284</v>
      </c>
      <c r="C412" s="24"/>
      <c r="D412" s="21"/>
      <c r="E412" s="21" t="s">
        <v>285</v>
      </c>
      <c r="F412" s="22">
        <f t="shared" si="34"/>
        <v>468.69999999999999</v>
      </c>
      <c r="G412" s="3"/>
    </row>
    <row r="413" s="3" customFormat="1" ht="14.4">
      <c r="B413" s="23" t="s">
        <v>286</v>
      </c>
      <c r="C413" s="24"/>
      <c r="D413" s="21"/>
      <c r="E413" s="21" t="s">
        <v>287</v>
      </c>
      <c r="F413" s="22">
        <v>468.69999999999999</v>
      </c>
      <c r="G413" s="3"/>
    </row>
    <row r="414" s="3" customFormat="1" ht="14.4">
      <c r="B414" s="19" t="s">
        <v>322</v>
      </c>
      <c r="C414" s="20"/>
      <c r="D414" s="17" t="s">
        <v>323</v>
      </c>
      <c r="E414" s="17"/>
      <c r="F414" s="22">
        <f t="shared" si="34"/>
        <v>1610.3</v>
      </c>
      <c r="G414" s="3"/>
    </row>
    <row r="415" s="3" customFormat="1" ht="28.5">
      <c r="B415" s="19" t="s">
        <v>284</v>
      </c>
      <c r="C415" s="24"/>
      <c r="D415" s="21"/>
      <c r="E415" s="21" t="s">
        <v>285</v>
      </c>
      <c r="F415" s="22">
        <f t="shared" si="34"/>
        <v>1610.3</v>
      </c>
      <c r="G415" s="3"/>
    </row>
    <row r="416" s="3" customFormat="1">
      <c r="B416" s="19" t="s">
        <v>286</v>
      </c>
      <c r="C416" s="24"/>
      <c r="D416" s="21"/>
      <c r="E416" s="21" t="s">
        <v>287</v>
      </c>
      <c r="F416" s="18">
        <v>1610.3</v>
      </c>
      <c r="G416" s="3"/>
    </row>
    <row r="417" s="3" customFormat="1" ht="14.4">
      <c r="B417" s="23" t="s">
        <v>324</v>
      </c>
      <c r="C417" s="24"/>
      <c r="D417" s="21" t="s">
        <v>325</v>
      </c>
      <c r="E417" s="21"/>
      <c r="F417" s="18">
        <f t="shared" si="34"/>
        <v>26248.299999999999</v>
      </c>
      <c r="G417" s="3"/>
    </row>
    <row r="418" s="3" customFormat="1" ht="28.5">
      <c r="B418" s="23" t="s">
        <v>284</v>
      </c>
      <c r="C418" s="24"/>
      <c r="D418" s="21"/>
      <c r="E418" s="21" t="s">
        <v>285</v>
      </c>
      <c r="F418" s="18">
        <f t="shared" si="34"/>
        <v>26248.299999999999</v>
      </c>
      <c r="G418" s="3"/>
    </row>
    <row r="419" s="3" customFormat="1">
      <c r="B419" s="19" t="s">
        <v>286</v>
      </c>
      <c r="C419" s="21"/>
      <c r="D419" s="21"/>
      <c r="E419" s="21" t="s">
        <v>287</v>
      </c>
      <c r="F419" s="18">
        <v>26248.299999999999</v>
      </c>
      <c r="G419" s="3"/>
    </row>
    <row r="420" s="3" customFormat="1">
      <c r="B420" s="27" t="s">
        <v>326</v>
      </c>
      <c r="C420" s="20" t="s">
        <v>327</v>
      </c>
      <c r="D420" s="17"/>
      <c r="E420" s="17"/>
      <c r="F420" s="18">
        <f>SUM(F436+F421+F430+F425)</f>
        <v>51437.599999999999</v>
      </c>
      <c r="G420" s="3"/>
    </row>
    <row r="421" s="3" customFormat="1" ht="14.4">
      <c r="B421" s="19" t="s">
        <v>88</v>
      </c>
      <c r="C421" s="24"/>
      <c r="D421" s="21" t="s">
        <v>89</v>
      </c>
      <c r="E421" s="21"/>
      <c r="F421" s="18">
        <f t="shared" ref="F421:F431" si="35">SUM(F422)</f>
        <v>137.80000000000001</v>
      </c>
      <c r="G421" s="3"/>
    </row>
    <row r="422" s="3" customFormat="1" ht="28.5">
      <c r="B422" s="19" t="s">
        <v>90</v>
      </c>
      <c r="C422" s="24"/>
      <c r="D422" s="21" t="s">
        <v>91</v>
      </c>
      <c r="E422" s="21"/>
      <c r="F422" s="18">
        <f t="shared" si="35"/>
        <v>137.80000000000001</v>
      </c>
      <c r="G422" s="3"/>
    </row>
    <row r="423" s="3" customFormat="1" ht="28.5">
      <c r="B423" s="19" t="s">
        <v>284</v>
      </c>
      <c r="C423" s="24"/>
      <c r="D423" s="21"/>
      <c r="E423" s="21" t="s">
        <v>285</v>
      </c>
      <c r="F423" s="18">
        <f t="shared" si="35"/>
        <v>137.80000000000001</v>
      </c>
      <c r="G423" s="3"/>
    </row>
    <row r="424" s="3" customFormat="1">
      <c r="B424" s="19" t="s">
        <v>286</v>
      </c>
      <c r="C424" s="24"/>
      <c r="D424" s="21"/>
      <c r="E424" s="21" t="s">
        <v>287</v>
      </c>
      <c r="F424" s="18">
        <v>137.80000000000001</v>
      </c>
      <c r="G424" s="3"/>
    </row>
    <row r="425" s="3" customFormat="1" ht="14.4">
      <c r="B425" s="19" t="s">
        <v>92</v>
      </c>
      <c r="C425" s="24"/>
      <c r="D425" s="54" t="s">
        <v>93</v>
      </c>
      <c r="E425" s="21"/>
      <c r="F425" s="58">
        <f t="shared" si="35"/>
        <v>45</v>
      </c>
      <c r="G425" s="3"/>
    </row>
    <row r="426" s="3" customFormat="1" ht="14.4">
      <c r="B426" s="19" t="s">
        <v>172</v>
      </c>
      <c r="C426" s="24"/>
      <c r="D426" s="21" t="s">
        <v>173</v>
      </c>
      <c r="E426" s="21"/>
      <c r="F426" s="58">
        <f t="shared" si="35"/>
        <v>45</v>
      </c>
      <c r="G426" s="3"/>
    </row>
    <row r="427" s="3" customFormat="1" ht="14.4">
      <c r="B427" s="19" t="s">
        <v>328</v>
      </c>
      <c r="C427" s="24"/>
      <c r="D427" s="21" t="s">
        <v>329</v>
      </c>
      <c r="E427" s="21"/>
      <c r="F427" s="58">
        <f t="shared" si="35"/>
        <v>45</v>
      </c>
      <c r="G427" s="3"/>
    </row>
    <row r="428" s="3" customFormat="1" ht="28.5">
      <c r="B428" s="19" t="s">
        <v>284</v>
      </c>
      <c r="C428" s="24"/>
      <c r="D428" s="21"/>
      <c r="E428" s="21" t="s">
        <v>285</v>
      </c>
      <c r="F428" s="58">
        <f t="shared" si="35"/>
        <v>45</v>
      </c>
      <c r="G428" s="3"/>
    </row>
    <row r="429" s="3" customFormat="1">
      <c r="B429" s="19" t="s">
        <v>286</v>
      </c>
      <c r="C429" s="24"/>
      <c r="D429" s="21"/>
      <c r="E429" s="21" t="s">
        <v>287</v>
      </c>
      <c r="F429" s="58">
        <v>45</v>
      </c>
      <c r="G429" s="3"/>
    </row>
    <row r="430" s="3" customFormat="1" ht="14.4">
      <c r="B430" s="59" t="s">
        <v>100</v>
      </c>
      <c r="C430" s="24"/>
      <c r="D430" s="21" t="s">
        <v>101</v>
      </c>
      <c r="E430" s="21"/>
      <c r="F430" s="18">
        <f t="shared" si="35"/>
        <v>38188.900000000001</v>
      </c>
      <c r="G430" s="3"/>
    </row>
    <row r="431" s="3" customFormat="1" ht="14.4">
      <c r="B431" s="59" t="s">
        <v>330</v>
      </c>
      <c r="C431" s="24"/>
      <c r="D431" s="21" t="s">
        <v>331</v>
      </c>
      <c r="E431" s="21"/>
      <c r="F431" s="18">
        <f t="shared" si="35"/>
        <v>38188.900000000001</v>
      </c>
      <c r="G431" s="3"/>
    </row>
    <row r="432" s="3" customFormat="1">
      <c r="B432" s="19" t="s">
        <v>332</v>
      </c>
      <c r="C432" s="21"/>
      <c r="D432" s="21" t="s">
        <v>333</v>
      </c>
      <c r="E432" s="21"/>
      <c r="F432" s="18">
        <f>SUM(F434)</f>
        <v>38188.900000000001</v>
      </c>
      <c r="G432" s="3"/>
    </row>
    <row r="433" s="3" customFormat="1" ht="14.4">
      <c r="B433" s="19" t="s">
        <v>334</v>
      </c>
      <c r="C433" s="24"/>
      <c r="D433" s="21" t="s">
        <v>335</v>
      </c>
      <c r="E433" s="21"/>
      <c r="F433" s="18">
        <f t="shared" ref="F433:F440" si="36">SUM(F434)</f>
        <v>38188.900000000001</v>
      </c>
      <c r="G433" s="3"/>
    </row>
    <row r="434" s="3" customFormat="1" ht="28.5">
      <c r="B434" s="23" t="s">
        <v>284</v>
      </c>
      <c r="C434" s="24"/>
      <c r="D434" s="21"/>
      <c r="E434" s="21" t="s">
        <v>285</v>
      </c>
      <c r="F434" s="18">
        <f t="shared" si="36"/>
        <v>38188.900000000001</v>
      </c>
      <c r="G434" s="3"/>
    </row>
    <row r="435" s="3" customFormat="1">
      <c r="B435" s="23" t="s">
        <v>286</v>
      </c>
      <c r="C435" s="24"/>
      <c r="D435" s="21"/>
      <c r="E435" s="21" t="s">
        <v>287</v>
      </c>
      <c r="F435" s="18">
        <v>38188.900000000001</v>
      </c>
      <c r="G435" s="3"/>
    </row>
    <row r="436" s="3" customFormat="1" ht="14.4">
      <c r="B436" s="19" t="s">
        <v>290</v>
      </c>
      <c r="C436" s="24"/>
      <c r="D436" s="21" t="s">
        <v>291</v>
      </c>
      <c r="E436" s="21"/>
      <c r="F436" s="18">
        <f t="shared" si="36"/>
        <v>13065.9</v>
      </c>
      <c r="G436" s="3"/>
    </row>
    <row r="437" s="3" customFormat="1" ht="14.4">
      <c r="B437" s="27" t="s">
        <v>301</v>
      </c>
      <c r="C437" s="24"/>
      <c r="D437" s="21" t="s">
        <v>302</v>
      </c>
      <c r="E437" s="21"/>
      <c r="F437" s="18">
        <f t="shared" si="36"/>
        <v>13065.9</v>
      </c>
      <c r="G437" s="3"/>
    </row>
    <row r="438" s="3" customFormat="1">
      <c r="B438" s="19" t="s">
        <v>192</v>
      </c>
      <c r="C438" s="21"/>
      <c r="D438" s="21" t="s">
        <v>303</v>
      </c>
      <c r="E438" s="21"/>
      <c r="F438" s="18">
        <f t="shared" si="36"/>
        <v>13065.9</v>
      </c>
      <c r="G438" s="3"/>
    </row>
    <row r="439" s="3" customFormat="1" ht="14.4">
      <c r="B439" s="19" t="s">
        <v>334</v>
      </c>
      <c r="C439" s="24"/>
      <c r="D439" s="21" t="s">
        <v>336</v>
      </c>
      <c r="E439" s="21"/>
      <c r="F439" s="18">
        <f t="shared" si="36"/>
        <v>13065.9</v>
      </c>
      <c r="G439" s="3"/>
    </row>
    <row r="440" s="3" customFormat="1" ht="28.5">
      <c r="B440" s="23" t="s">
        <v>284</v>
      </c>
      <c r="C440" s="24"/>
      <c r="D440" s="21"/>
      <c r="E440" s="21" t="s">
        <v>285</v>
      </c>
      <c r="F440" s="18">
        <f t="shared" si="36"/>
        <v>13065.9</v>
      </c>
      <c r="G440" s="3"/>
    </row>
    <row r="441" s="3" customFormat="1">
      <c r="B441" s="19" t="s">
        <v>286</v>
      </c>
      <c r="C441" s="24"/>
      <c r="D441" s="21"/>
      <c r="E441" s="21" t="s">
        <v>287</v>
      </c>
      <c r="F441" s="18">
        <v>13065.9</v>
      </c>
      <c r="G441" s="3"/>
    </row>
    <row r="442" s="3" customFormat="1">
      <c r="B442" s="19" t="s">
        <v>337</v>
      </c>
      <c r="C442" s="21" t="s">
        <v>338</v>
      </c>
      <c r="D442" s="21"/>
      <c r="E442" s="21"/>
      <c r="F442" s="18">
        <f>SUM(F443+F449+F460+F466)</f>
        <v>4571.4000000000005</v>
      </c>
      <c r="G442" s="3"/>
    </row>
    <row r="443" s="3" customFormat="1" ht="28.5">
      <c r="B443" s="19" t="s">
        <v>339</v>
      </c>
      <c r="C443" s="21"/>
      <c r="D443" s="21" t="s">
        <v>340</v>
      </c>
      <c r="E443" s="21"/>
      <c r="F443" s="22">
        <f t="shared" ref="F443:F449" si="37">SUM(F444)</f>
        <v>292.80000000000001</v>
      </c>
      <c r="G443" s="3"/>
    </row>
    <row r="444" s="3" customFormat="1" ht="28.5">
      <c r="B444" s="19" t="s">
        <v>341</v>
      </c>
      <c r="C444" s="21"/>
      <c r="D444" s="21" t="s">
        <v>342</v>
      </c>
      <c r="E444" s="21"/>
      <c r="F444" s="22">
        <f t="shared" si="37"/>
        <v>292.80000000000001</v>
      </c>
      <c r="G444" s="3"/>
    </row>
    <row r="445" s="3" customFormat="1">
      <c r="B445" s="19" t="s">
        <v>192</v>
      </c>
      <c r="C445" s="21"/>
      <c r="D445" s="21" t="s">
        <v>343</v>
      </c>
      <c r="E445" s="21"/>
      <c r="F445" s="22">
        <f t="shared" si="37"/>
        <v>292.80000000000001</v>
      </c>
      <c r="G445" s="3"/>
    </row>
    <row r="446" s="3" customFormat="1" ht="28.5">
      <c r="B446" s="34" t="s">
        <v>344</v>
      </c>
      <c r="C446" s="21"/>
      <c r="D446" s="21" t="s">
        <v>345</v>
      </c>
      <c r="E446" s="21"/>
      <c r="F446" s="22">
        <f t="shared" si="37"/>
        <v>292.80000000000001</v>
      </c>
      <c r="G446" s="3"/>
    </row>
    <row r="447" s="3" customFormat="1" ht="28.5">
      <c r="B447" s="19" t="s">
        <v>284</v>
      </c>
      <c r="C447" s="21"/>
      <c r="D447" s="21"/>
      <c r="E447" s="21" t="s">
        <v>285</v>
      </c>
      <c r="F447" s="22">
        <f t="shared" si="37"/>
        <v>292.80000000000001</v>
      </c>
      <c r="G447" s="3"/>
    </row>
    <row r="448" s="3" customFormat="1" ht="14.4">
      <c r="B448" s="19" t="s">
        <v>286</v>
      </c>
      <c r="C448" s="21"/>
      <c r="D448" s="21"/>
      <c r="E448" s="21" t="s">
        <v>287</v>
      </c>
      <c r="F448" s="22">
        <v>292.80000000000001</v>
      </c>
      <c r="G448" s="3"/>
    </row>
    <row r="449" s="3" customFormat="1" ht="14.4">
      <c r="B449" s="19" t="s">
        <v>100</v>
      </c>
      <c r="C449" s="21"/>
      <c r="D449" s="21" t="s">
        <v>101</v>
      </c>
      <c r="E449" s="21"/>
      <c r="F449" s="22">
        <f t="shared" si="37"/>
        <v>2645.8000000000002</v>
      </c>
      <c r="G449" s="3"/>
    </row>
    <row r="450" s="3" customFormat="1" ht="28.5">
      <c r="B450" s="19" t="s">
        <v>346</v>
      </c>
      <c r="C450" s="21"/>
      <c r="D450" s="21" t="s">
        <v>347</v>
      </c>
      <c r="E450" s="21"/>
      <c r="F450" s="22">
        <f>SUM(F451+F456)</f>
        <v>2645.8000000000002</v>
      </c>
      <c r="G450" s="3"/>
    </row>
    <row r="451" s="3" customFormat="1" ht="14.4">
      <c r="B451" s="19" t="s">
        <v>348</v>
      </c>
      <c r="C451" s="21"/>
      <c r="D451" s="21" t="s">
        <v>349</v>
      </c>
      <c r="E451" s="21"/>
      <c r="F451" s="22">
        <f>SUM(F452+F454)</f>
        <v>274.5</v>
      </c>
      <c r="G451" s="3"/>
    </row>
    <row r="452" s="3" customFormat="1" ht="14.4">
      <c r="B452" s="19" t="s">
        <v>23</v>
      </c>
      <c r="C452" s="21"/>
      <c r="D452" s="21"/>
      <c r="E452" s="21" t="s">
        <v>24</v>
      </c>
      <c r="F452" s="22">
        <f>SUM(F453)</f>
        <v>80</v>
      </c>
      <c r="G452" s="3"/>
    </row>
    <row r="453" s="3" customFormat="1" ht="14.4">
      <c r="B453" s="19" t="s">
        <v>98</v>
      </c>
      <c r="C453" s="21"/>
      <c r="D453" s="17"/>
      <c r="E453" s="41" t="s">
        <v>99</v>
      </c>
      <c r="F453" s="18">
        <v>80</v>
      </c>
      <c r="G453" s="3"/>
    </row>
    <row r="454" s="3" customFormat="1" ht="14.4">
      <c r="B454" s="23" t="s">
        <v>37</v>
      </c>
      <c r="C454" s="21"/>
      <c r="D454" s="21"/>
      <c r="E454" s="35" t="s">
        <v>38</v>
      </c>
      <c r="F454" s="22">
        <f>SUM(F455)</f>
        <v>194.5</v>
      </c>
      <c r="G454" s="3"/>
    </row>
    <row r="455" s="3" customFormat="1" ht="29.25">
      <c r="B455" s="23" t="s">
        <v>39</v>
      </c>
      <c r="C455" s="21"/>
      <c r="D455" s="21"/>
      <c r="E455" s="35" t="s">
        <v>40</v>
      </c>
      <c r="F455" s="22">
        <v>194.5</v>
      </c>
      <c r="G455" s="3"/>
    </row>
    <row r="456" s="3" customFormat="1" ht="29.25">
      <c r="B456" s="19" t="s">
        <v>344</v>
      </c>
      <c r="C456" s="21"/>
      <c r="D456" s="21" t="s">
        <v>350</v>
      </c>
      <c r="E456" s="35"/>
      <c r="F456" s="22">
        <f>SUM(F457)</f>
        <v>2371.3000000000002</v>
      </c>
      <c r="G456" s="3"/>
    </row>
    <row r="457" s="3" customFormat="1" ht="29.25">
      <c r="B457" s="23" t="s">
        <v>284</v>
      </c>
      <c r="C457" s="21"/>
      <c r="D457" s="21"/>
      <c r="E457" s="42" t="s">
        <v>285</v>
      </c>
      <c r="F457" s="22">
        <f>SUM(F458+F459)</f>
        <v>2371.3000000000002</v>
      </c>
      <c r="G457" s="3"/>
    </row>
    <row r="458" s="3" customFormat="1">
      <c r="B458" s="23" t="s">
        <v>286</v>
      </c>
      <c r="C458" s="21"/>
      <c r="D458" s="21"/>
      <c r="E458" s="21" t="s">
        <v>287</v>
      </c>
      <c r="F458" s="22">
        <v>2174.4000000000001</v>
      </c>
      <c r="G458" s="3"/>
    </row>
    <row r="459" s="3" customFormat="1">
      <c r="B459" s="19" t="s">
        <v>316</v>
      </c>
      <c r="C459" s="21"/>
      <c r="D459" s="21"/>
      <c r="E459" s="21" t="s">
        <v>317</v>
      </c>
      <c r="F459" s="22">
        <v>196.90000000000001</v>
      </c>
      <c r="G459" s="3"/>
    </row>
    <row r="460" s="3" customFormat="1" ht="14.4">
      <c r="B460" s="19" t="s">
        <v>290</v>
      </c>
      <c r="C460" s="21"/>
      <c r="D460" s="21" t="s">
        <v>291</v>
      </c>
      <c r="E460" s="21"/>
      <c r="F460" s="22">
        <f t="shared" ref="F460:F470" si="38">SUM(F461)</f>
        <v>1622.8</v>
      </c>
      <c r="G460" s="3"/>
    </row>
    <row r="461" s="3" customFormat="1" ht="14.4">
      <c r="B461" s="31" t="s">
        <v>301</v>
      </c>
      <c r="C461" s="21"/>
      <c r="D461" s="17" t="s">
        <v>302</v>
      </c>
      <c r="E461" s="21"/>
      <c r="F461" s="22">
        <f t="shared" si="38"/>
        <v>1622.8</v>
      </c>
      <c r="G461" s="3"/>
    </row>
    <row r="462" s="3" customFormat="1" ht="14.4">
      <c r="B462" s="19" t="s">
        <v>192</v>
      </c>
      <c r="C462" s="21"/>
      <c r="D462" s="21" t="s">
        <v>303</v>
      </c>
      <c r="E462" s="21"/>
      <c r="F462" s="22">
        <f t="shared" si="38"/>
        <v>1622.8</v>
      </c>
      <c r="G462" s="3"/>
    </row>
    <row r="463" s="3" customFormat="1" ht="14.4">
      <c r="B463" s="19" t="s">
        <v>344</v>
      </c>
      <c r="C463" s="21"/>
      <c r="D463" s="21" t="s">
        <v>351</v>
      </c>
      <c r="E463" s="41"/>
      <c r="F463" s="22">
        <f t="shared" si="38"/>
        <v>1622.8</v>
      </c>
      <c r="G463" s="3"/>
    </row>
    <row r="464" s="3" customFormat="1" ht="14.4">
      <c r="B464" s="23" t="s">
        <v>284</v>
      </c>
      <c r="C464" s="21"/>
      <c r="D464" s="21"/>
      <c r="E464" s="42" t="s">
        <v>285</v>
      </c>
      <c r="F464" s="32">
        <f t="shared" si="38"/>
        <v>1622.8</v>
      </c>
      <c r="G464" s="3"/>
    </row>
    <row r="465" s="3" customFormat="1">
      <c r="B465" s="19" t="s">
        <v>286</v>
      </c>
      <c r="C465" s="21"/>
      <c r="D465" s="21"/>
      <c r="E465" s="21" t="s">
        <v>287</v>
      </c>
      <c r="F465" s="22">
        <v>1622.8</v>
      </c>
      <c r="G465" s="3"/>
    </row>
    <row r="466" s="3" customFormat="1" ht="14.4">
      <c r="B466" s="34" t="s">
        <v>352</v>
      </c>
      <c r="C466" s="21"/>
      <c r="D466" s="21" t="s">
        <v>353</v>
      </c>
      <c r="E466" s="21"/>
      <c r="F466" s="60">
        <f t="shared" si="38"/>
        <v>10</v>
      </c>
      <c r="G466" s="3"/>
    </row>
    <row r="467" s="3" customFormat="1" ht="14.4">
      <c r="B467" s="34" t="s">
        <v>354</v>
      </c>
      <c r="C467" s="21"/>
      <c r="D467" s="21" t="s">
        <v>355</v>
      </c>
      <c r="E467" s="21"/>
      <c r="F467" s="58">
        <f t="shared" si="38"/>
        <v>10</v>
      </c>
      <c r="G467" s="3"/>
    </row>
    <row r="468" s="3" customFormat="1" ht="29.25">
      <c r="B468" s="27" t="s">
        <v>37</v>
      </c>
      <c r="C468" s="21"/>
      <c r="D468" s="21"/>
      <c r="E468" s="33" t="s">
        <v>38</v>
      </c>
      <c r="F468" s="60">
        <f t="shared" si="38"/>
        <v>10</v>
      </c>
      <c r="G468" s="3"/>
    </row>
    <row r="469" s="3" customFormat="1" ht="14.4">
      <c r="B469" s="19" t="s">
        <v>144</v>
      </c>
      <c r="C469" s="21"/>
      <c r="D469" s="21"/>
      <c r="E469" s="33" t="s">
        <v>40</v>
      </c>
      <c r="F469" s="60">
        <v>10</v>
      </c>
      <c r="G469" s="3"/>
    </row>
    <row r="470" s="3" customFormat="1" ht="14.4">
      <c r="B470" s="27" t="s">
        <v>356</v>
      </c>
      <c r="C470" s="17" t="s">
        <v>357</v>
      </c>
      <c r="D470" s="17"/>
      <c r="E470" s="38"/>
      <c r="F470" s="22">
        <f t="shared" si="38"/>
        <v>30321.300000000003</v>
      </c>
      <c r="G470" s="3"/>
    </row>
    <row r="471" s="3" customFormat="1" ht="14.4">
      <c r="B471" s="19" t="s">
        <v>290</v>
      </c>
      <c r="C471" s="25"/>
      <c r="D471" s="17" t="s">
        <v>291</v>
      </c>
      <c r="E471" s="21"/>
      <c r="F471" s="22">
        <f>SUM(F480+F472)</f>
        <v>30321.300000000003</v>
      </c>
      <c r="G471" s="3"/>
    </row>
    <row r="472" s="3" customFormat="1" ht="14.4">
      <c r="B472" s="19" t="s">
        <v>301</v>
      </c>
      <c r="C472" s="21"/>
      <c r="D472" s="17" t="s">
        <v>302</v>
      </c>
      <c r="E472" s="21"/>
      <c r="F472" s="22">
        <f>SUM(F473)</f>
        <v>4325.3999999999996</v>
      </c>
      <c r="G472" s="3"/>
    </row>
    <row r="473" s="3" customFormat="1" ht="14.4">
      <c r="B473" s="19" t="s">
        <v>192</v>
      </c>
      <c r="C473" s="21"/>
      <c r="D473" s="39" t="s">
        <v>303</v>
      </c>
      <c r="E473" s="21"/>
      <c r="F473" s="22">
        <f>SUM(F474+F477)</f>
        <v>4325.3999999999996</v>
      </c>
      <c r="G473" s="3"/>
    </row>
    <row r="474" s="3" customFormat="1" ht="14.4">
      <c r="B474" s="19" t="s">
        <v>358</v>
      </c>
      <c r="C474" s="21"/>
      <c r="D474" s="25" t="s">
        <v>359</v>
      </c>
      <c r="E474" s="21"/>
      <c r="F474" s="22">
        <f t="shared" ref="F474:F478" si="39">SUM(F475)</f>
        <v>3946.1999999999998</v>
      </c>
      <c r="G474" s="3"/>
    </row>
    <row r="475" s="3" customFormat="1" ht="14.4">
      <c r="B475" s="19" t="s">
        <v>284</v>
      </c>
      <c r="C475" s="21"/>
      <c r="D475" s="21"/>
      <c r="E475" s="21" t="s">
        <v>285</v>
      </c>
      <c r="F475" s="22">
        <f t="shared" si="39"/>
        <v>3946.1999999999998</v>
      </c>
      <c r="G475" s="3"/>
    </row>
    <row r="476" s="3" customFormat="1" ht="14.4">
      <c r="B476" s="19" t="s">
        <v>316</v>
      </c>
      <c r="C476" s="21"/>
      <c r="D476" s="21"/>
      <c r="E476" s="21" t="s">
        <v>317</v>
      </c>
      <c r="F476" s="22">
        <v>3946.1999999999998</v>
      </c>
      <c r="G476" s="3"/>
    </row>
    <row r="477" s="3" customFormat="1" ht="14.4">
      <c r="B477" s="19" t="s">
        <v>360</v>
      </c>
      <c r="C477" s="24"/>
      <c r="D477" s="25" t="s">
        <v>361</v>
      </c>
      <c r="E477" s="21"/>
      <c r="F477" s="22">
        <f t="shared" si="39"/>
        <v>379.19999999999999</v>
      </c>
      <c r="G477" s="3"/>
    </row>
    <row r="478" s="3" customFormat="1" ht="14.4">
      <c r="B478" s="19" t="s">
        <v>284</v>
      </c>
      <c r="C478" s="24"/>
      <c r="D478" s="26"/>
      <c r="E478" s="21" t="s">
        <v>285</v>
      </c>
      <c r="F478" s="22">
        <f t="shared" si="39"/>
        <v>379.19999999999999</v>
      </c>
      <c r="G478" s="3"/>
    </row>
    <row r="479" s="3" customFormat="1" ht="14.4">
      <c r="B479" s="23" t="s">
        <v>286</v>
      </c>
      <c r="C479" s="24"/>
      <c r="D479" s="26"/>
      <c r="E479" s="21" t="s">
        <v>287</v>
      </c>
      <c r="F479" s="22">
        <v>379.19999999999999</v>
      </c>
      <c r="G479" s="3"/>
    </row>
    <row r="480" s="3" customFormat="1" ht="14.4">
      <c r="B480" s="19" t="s">
        <v>362</v>
      </c>
      <c r="C480" s="24"/>
      <c r="D480" s="26" t="s">
        <v>363</v>
      </c>
      <c r="E480" s="21"/>
      <c r="F480" s="22">
        <f>SUM(F481+F484+F492+F489+F495)</f>
        <v>25995.900000000001</v>
      </c>
      <c r="G480" s="3"/>
    </row>
    <row r="481" s="3" customFormat="1" ht="14.4">
      <c r="B481" s="19" t="s">
        <v>21</v>
      </c>
      <c r="C481" s="24"/>
      <c r="D481" s="21" t="s">
        <v>364</v>
      </c>
      <c r="E481" s="21"/>
      <c r="F481" s="22">
        <f t="shared" ref="F481:F482" si="40">SUM(F482)</f>
        <v>6094.6999999999998</v>
      </c>
      <c r="G481" s="3"/>
    </row>
    <row r="482" s="3" customFormat="1" ht="14.4">
      <c r="B482" s="19" t="s">
        <v>23</v>
      </c>
      <c r="C482" s="24"/>
      <c r="D482" s="21"/>
      <c r="E482" s="26" t="s">
        <v>24</v>
      </c>
      <c r="F482" s="22">
        <f t="shared" si="40"/>
        <v>6094.6999999999998</v>
      </c>
      <c r="G482" s="3"/>
    </row>
    <row r="483" s="3" customFormat="1" ht="14.4">
      <c r="B483" s="19" t="s">
        <v>25</v>
      </c>
      <c r="C483" s="30"/>
      <c r="D483" s="26"/>
      <c r="E483" s="26" t="s">
        <v>26</v>
      </c>
      <c r="F483" s="36">
        <v>6094.6999999999998</v>
      </c>
      <c r="G483" s="3"/>
    </row>
    <row r="484" s="3" customFormat="1" ht="14.4">
      <c r="B484" s="19" t="s">
        <v>35</v>
      </c>
      <c r="C484" s="24"/>
      <c r="D484" s="21" t="s">
        <v>365</v>
      </c>
      <c r="E484" s="21"/>
      <c r="F484" s="22">
        <f>SUM(F485+F487)</f>
        <v>189.90000000000001</v>
      </c>
      <c r="G484" s="3"/>
    </row>
    <row r="485" s="3" customFormat="1" ht="14.4">
      <c r="B485" s="19" t="s">
        <v>23</v>
      </c>
      <c r="C485" s="24"/>
      <c r="D485" s="21"/>
      <c r="E485" s="21" t="s">
        <v>24</v>
      </c>
      <c r="F485" s="22">
        <f>SUM(F486)</f>
        <v>5</v>
      </c>
      <c r="G485" s="3"/>
    </row>
    <row r="486" s="3" customFormat="1" ht="14.4">
      <c r="B486" s="19" t="s">
        <v>25</v>
      </c>
      <c r="C486" s="30"/>
      <c r="D486" s="42"/>
      <c r="E486" s="26" t="s">
        <v>26</v>
      </c>
      <c r="F486" s="32">
        <v>5</v>
      </c>
      <c r="G486" s="3"/>
    </row>
    <row r="487" s="3" customFormat="1" ht="14.4">
      <c r="B487" s="23" t="s">
        <v>37</v>
      </c>
      <c r="C487" s="30"/>
      <c r="D487" s="26"/>
      <c r="E487" s="21" t="s">
        <v>38</v>
      </c>
      <c r="F487" s="22">
        <f>SUM(F488)</f>
        <v>184.90000000000001</v>
      </c>
      <c r="G487" s="3"/>
    </row>
    <row r="488" s="3" customFormat="1" ht="14.4">
      <c r="B488" s="19" t="s">
        <v>39</v>
      </c>
      <c r="C488" s="21"/>
      <c r="D488" s="21"/>
      <c r="E488" s="21" t="s">
        <v>40</v>
      </c>
      <c r="F488" s="22">
        <v>184.90000000000001</v>
      </c>
      <c r="G488" s="3"/>
    </row>
    <row r="489" s="3" customFormat="1" ht="14.4">
      <c r="B489" s="19" t="s">
        <v>366</v>
      </c>
      <c r="C489" s="21"/>
      <c r="D489" s="21" t="s">
        <v>367</v>
      </c>
      <c r="E489" s="21"/>
      <c r="F489" s="22">
        <f t="shared" ref="F489:F493" si="41">SUM(F490)</f>
        <v>7603.1999999999998</v>
      </c>
      <c r="G489" s="3"/>
    </row>
    <row r="490" s="3" customFormat="1" ht="14.4">
      <c r="B490" s="19" t="s">
        <v>284</v>
      </c>
      <c r="C490" s="21"/>
      <c r="D490" s="21"/>
      <c r="E490" s="21" t="s">
        <v>285</v>
      </c>
      <c r="F490" s="22">
        <f t="shared" si="41"/>
        <v>7603.1999999999998</v>
      </c>
      <c r="G490" s="3"/>
    </row>
    <row r="491" s="3" customFormat="1" ht="14.4">
      <c r="B491" s="19" t="s">
        <v>316</v>
      </c>
      <c r="C491" s="21"/>
      <c r="D491" s="21"/>
      <c r="E491" s="21" t="s">
        <v>317</v>
      </c>
      <c r="F491" s="22">
        <v>7603.1999999999998</v>
      </c>
      <c r="G491" s="3"/>
    </row>
    <row r="492" s="3" customFormat="1" ht="14.4">
      <c r="B492" s="19" t="s">
        <v>368</v>
      </c>
      <c r="C492" s="21"/>
      <c r="D492" s="21" t="s">
        <v>369</v>
      </c>
      <c r="E492" s="21"/>
      <c r="F492" s="22">
        <f t="shared" si="41"/>
        <v>11711.6</v>
      </c>
      <c r="G492" s="3"/>
    </row>
    <row r="493" s="3" customFormat="1" ht="14.4">
      <c r="B493" s="19" t="s">
        <v>284</v>
      </c>
      <c r="C493" s="21"/>
      <c r="D493" s="21"/>
      <c r="E493" s="21" t="s">
        <v>285</v>
      </c>
      <c r="F493" s="22">
        <f t="shared" si="41"/>
        <v>11711.6</v>
      </c>
      <c r="G493" s="3"/>
    </row>
    <row r="494" s="3" customFormat="1" ht="14.4">
      <c r="B494" s="23" t="s">
        <v>286</v>
      </c>
      <c r="C494" s="21"/>
      <c r="D494" s="21"/>
      <c r="E494" s="21" t="s">
        <v>287</v>
      </c>
      <c r="F494" s="22">
        <v>11711.6</v>
      </c>
      <c r="G494" s="3"/>
    </row>
    <row r="495" s="3" customFormat="1" ht="14.4">
      <c r="B495" s="19" t="s">
        <v>370</v>
      </c>
      <c r="C495" s="21"/>
      <c r="D495" s="21" t="s">
        <v>371</v>
      </c>
      <c r="E495" s="21"/>
      <c r="F495" s="22">
        <f>SUM(F496+F498)</f>
        <v>396.5</v>
      </c>
      <c r="G495" s="3"/>
    </row>
    <row r="496" s="3" customFormat="1" ht="14.4">
      <c r="B496" s="19" t="s">
        <v>23</v>
      </c>
      <c r="C496" s="21"/>
      <c r="D496" s="21"/>
      <c r="E496" s="45" t="s">
        <v>24</v>
      </c>
      <c r="F496" s="60">
        <f>SUM(F497)</f>
        <v>87.200000000000003</v>
      </c>
      <c r="G496" s="3"/>
    </row>
    <row r="497" s="3" customFormat="1" ht="14.4">
      <c r="B497" s="19" t="s">
        <v>25</v>
      </c>
      <c r="C497" s="21"/>
      <c r="D497" s="21"/>
      <c r="E497" s="54" t="s">
        <v>26</v>
      </c>
      <c r="F497" s="60">
        <v>87.200000000000003</v>
      </c>
      <c r="G497" s="3"/>
    </row>
    <row r="498" s="3" customFormat="1" ht="29.25">
      <c r="B498" s="19" t="s">
        <v>37</v>
      </c>
      <c r="C498" s="21"/>
      <c r="D498" s="21"/>
      <c r="E498" s="45" t="s">
        <v>38</v>
      </c>
      <c r="F498" s="60">
        <f>SUM(F499)</f>
        <v>309.30000000000001</v>
      </c>
      <c r="G498" s="3"/>
    </row>
    <row r="499" s="3" customFormat="1" ht="14.4">
      <c r="B499" s="19" t="s">
        <v>39</v>
      </c>
      <c r="C499" s="21"/>
      <c r="D499" s="21"/>
      <c r="E499" s="54" t="s">
        <v>40</v>
      </c>
      <c r="F499" s="60">
        <v>309.30000000000001</v>
      </c>
      <c r="G499" s="3"/>
    </row>
    <row r="500" s="3" customFormat="1">
      <c r="B500" s="27" t="s">
        <v>372</v>
      </c>
      <c r="C500" s="20" t="s">
        <v>373</v>
      </c>
      <c r="D500" s="17"/>
      <c r="E500" s="41"/>
      <c r="F500" s="18">
        <f>SUM(F501+F531)</f>
        <v>85225.199999999983</v>
      </c>
      <c r="G500" s="3"/>
    </row>
    <row r="501" s="3" customFormat="1" ht="14.4">
      <c r="B501" s="27" t="s">
        <v>374</v>
      </c>
      <c r="C501" s="21" t="s">
        <v>375</v>
      </c>
      <c r="D501" s="21"/>
      <c r="E501" s="35"/>
      <c r="F501" s="22">
        <f t="shared" ref="F501:F502" si="42">SUM(F502)</f>
        <v>80336.799999999988</v>
      </c>
      <c r="G501" s="3"/>
    </row>
    <row r="502" s="3" customFormat="1" ht="14.4">
      <c r="B502" s="19" t="s">
        <v>100</v>
      </c>
      <c r="C502" s="26"/>
      <c r="D502" s="21" t="s">
        <v>101</v>
      </c>
      <c r="E502" s="21"/>
      <c r="F502" s="22">
        <f t="shared" si="42"/>
        <v>80336.799999999988</v>
      </c>
      <c r="G502" s="3"/>
    </row>
    <row r="503" s="3" customFormat="1" ht="28.5">
      <c r="B503" s="19" t="s">
        <v>330</v>
      </c>
      <c r="C503" s="21"/>
      <c r="D503" s="21" t="s">
        <v>331</v>
      </c>
      <c r="E503" s="21"/>
      <c r="F503" s="22">
        <f>SUM(F504+F527)</f>
        <v>80336.799999999988</v>
      </c>
      <c r="G503" s="3"/>
    </row>
    <row r="504" s="3" customFormat="1" ht="14.4">
      <c r="B504" s="19" t="s">
        <v>192</v>
      </c>
      <c r="C504" s="21"/>
      <c r="D504" s="21" t="s">
        <v>333</v>
      </c>
      <c r="E504" s="21"/>
      <c r="F504" s="22">
        <f ca="1">SUM(F505+F508+F512++F518+F521+F524+F515)</f>
        <v>77275.799999999988</v>
      </c>
      <c r="G504" s="3"/>
    </row>
    <row r="505" s="3" customFormat="1" ht="14.4">
      <c r="B505" s="23" t="s">
        <v>376</v>
      </c>
      <c r="C505" s="21"/>
      <c r="D505" s="21" t="s">
        <v>377</v>
      </c>
      <c r="E505" s="21"/>
      <c r="F505" s="22">
        <f t="shared" ref="F505:F508" si="43">SUM(F506)</f>
        <v>17106.599999999999</v>
      </c>
      <c r="G505" s="3"/>
    </row>
    <row r="506" s="3" customFormat="1" ht="28.5">
      <c r="B506" s="19" t="s">
        <v>284</v>
      </c>
      <c r="C506" s="21"/>
      <c r="D506" s="21"/>
      <c r="E506" s="21" t="s">
        <v>285</v>
      </c>
      <c r="F506" s="22">
        <f t="shared" si="43"/>
        <v>17106.599999999999</v>
      </c>
      <c r="G506" s="3"/>
    </row>
    <row r="507" s="3" customFormat="1">
      <c r="B507" s="23" t="s">
        <v>286</v>
      </c>
      <c r="C507" s="21"/>
      <c r="D507" s="21"/>
      <c r="E507" s="21" t="s">
        <v>287</v>
      </c>
      <c r="F507" s="22">
        <v>17106.599999999999</v>
      </c>
      <c r="G507" s="3"/>
    </row>
    <row r="508" s="3" customFormat="1" ht="28.5">
      <c r="B508" s="19" t="s">
        <v>378</v>
      </c>
      <c r="C508" s="21"/>
      <c r="D508" s="21" t="s">
        <v>379</v>
      </c>
      <c r="E508" s="21"/>
      <c r="F508" s="22">
        <f t="shared" si="43"/>
        <v>55206.800000000003</v>
      </c>
      <c r="G508" s="3"/>
    </row>
    <row r="509" s="3" customFormat="1" ht="14.4">
      <c r="B509" s="19" t="s">
        <v>284</v>
      </c>
      <c r="C509" s="21"/>
      <c r="D509" s="21"/>
      <c r="E509" s="21" t="s">
        <v>285</v>
      </c>
      <c r="F509" s="22">
        <f>SUM(F510+F511)</f>
        <v>55206.800000000003</v>
      </c>
      <c r="G509" s="3"/>
    </row>
    <row r="510" s="3" customFormat="1" ht="14.4">
      <c r="B510" s="19" t="s">
        <v>286</v>
      </c>
      <c r="C510" s="21"/>
      <c r="D510" s="21"/>
      <c r="E510" s="21" t="s">
        <v>287</v>
      </c>
      <c r="F510" s="32">
        <v>46948.800000000003</v>
      </c>
      <c r="G510" s="3"/>
    </row>
    <row r="511" s="3" customFormat="1" ht="14.4">
      <c r="B511" s="19" t="s">
        <v>316</v>
      </c>
      <c r="C511" s="21"/>
      <c r="D511" s="21"/>
      <c r="E511" s="21" t="s">
        <v>317</v>
      </c>
      <c r="F511" s="22">
        <v>8258</v>
      </c>
      <c r="G511" s="3"/>
    </row>
    <row r="512" s="3" customFormat="1" ht="14.4">
      <c r="B512" s="19" t="s">
        <v>348</v>
      </c>
      <c r="C512" s="21"/>
      <c r="D512" s="21" t="s">
        <v>380</v>
      </c>
      <c r="E512" s="21"/>
      <c r="F512" s="22">
        <f t="shared" ref="F512:F532" si="44">SUM(F513)</f>
        <v>40</v>
      </c>
      <c r="G512" s="3"/>
    </row>
    <row r="513" s="3" customFormat="1" ht="14.4">
      <c r="B513" s="23" t="s">
        <v>37</v>
      </c>
      <c r="C513" s="21"/>
      <c r="D513" s="26"/>
      <c r="E513" s="37" t="s">
        <v>38</v>
      </c>
      <c r="F513" s="36">
        <f t="shared" si="44"/>
        <v>40</v>
      </c>
      <c r="G513" s="3"/>
    </row>
    <row r="514" s="3" customFormat="1" ht="14.4">
      <c r="B514" s="23" t="s">
        <v>39</v>
      </c>
      <c r="C514" s="26"/>
      <c r="D514" s="26"/>
      <c r="E514" s="26" t="s">
        <v>40</v>
      </c>
      <c r="F514" s="22">
        <v>40</v>
      </c>
      <c r="G514" s="3"/>
    </row>
    <row r="515" s="3" customFormat="1" ht="14.4">
      <c r="B515" s="46" t="s">
        <v>381</v>
      </c>
      <c r="C515" s="26"/>
      <c r="D515" s="21" t="s">
        <v>382</v>
      </c>
      <c r="E515" s="26"/>
      <c r="F515" s="22">
        <f t="shared" si="44"/>
        <v>100</v>
      </c>
      <c r="G515" s="3"/>
    </row>
    <row r="516" s="3" customFormat="1" ht="14.4">
      <c r="B516" s="19" t="s">
        <v>284</v>
      </c>
      <c r="C516" s="26"/>
      <c r="D516" s="25"/>
      <c r="E516" s="26" t="s">
        <v>285</v>
      </c>
      <c r="F516" s="32">
        <f t="shared" si="44"/>
        <v>100</v>
      </c>
      <c r="G516" s="3"/>
    </row>
    <row r="517" s="3" customFormat="1" ht="14.4">
      <c r="B517" s="19" t="s">
        <v>286</v>
      </c>
      <c r="C517" s="26"/>
      <c r="D517" s="21"/>
      <c r="E517" s="26" t="s">
        <v>287</v>
      </c>
      <c r="F517" s="22">
        <v>100</v>
      </c>
      <c r="G517" s="3"/>
    </row>
    <row r="518" s="3" customFormat="1" ht="14.4">
      <c r="B518" s="61" t="s">
        <v>383</v>
      </c>
      <c r="C518" s="26"/>
      <c r="D518" s="62" t="s">
        <v>384</v>
      </c>
      <c r="E518" s="62"/>
      <c r="F518" s="63">
        <f t="shared" si="44"/>
        <v>1166.9000000000001</v>
      </c>
      <c r="G518" s="3"/>
    </row>
    <row r="519" s="3" customFormat="1" ht="14.4">
      <c r="B519" s="61" t="s">
        <v>284</v>
      </c>
      <c r="C519" s="26"/>
      <c r="D519" s="62"/>
      <c r="E519" s="62">
        <v>600</v>
      </c>
      <c r="F519" s="63">
        <f t="shared" si="44"/>
        <v>1166.9000000000001</v>
      </c>
      <c r="G519" s="3"/>
    </row>
    <row r="520" s="3" customFormat="1" ht="14.4">
      <c r="B520" s="64" t="s">
        <v>286</v>
      </c>
      <c r="C520" s="26"/>
      <c r="D520" s="65"/>
      <c r="E520" s="65">
        <v>610</v>
      </c>
      <c r="F520" s="66">
        <v>1166.9000000000001</v>
      </c>
      <c r="G520" s="3"/>
    </row>
    <row r="521" s="3" customFormat="1" ht="14.4">
      <c r="B521" s="61" t="s">
        <v>385</v>
      </c>
      <c r="C521" s="26"/>
      <c r="D521" s="62" t="s">
        <v>386</v>
      </c>
      <c r="E521" s="62"/>
      <c r="F521" s="67">
        <f t="shared" si="44"/>
        <v>155.5</v>
      </c>
      <c r="G521" s="3"/>
      <c r="I521" s="10"/>
    </row>
    <row r="522" s="3" customFormat="1" ht="14.4">
      <c r="B522" s="61" t="s">
        <v>284</v>
      </c>
      <c r="C522" s="26"/>
      <c r="D522" s="62"/>
      <c r="E522" s="62">
        <v>600</v>
      </c>
      <c r="F522" s="67">
        <f t="shared" si="44"/>
        <v>155.5</v>
      </c>
      <c r="G522" s="3"/>
    </row>
    <row r="523" s="3" customFormat="1" ht="14.4">
      <c r="B523" s="64" t="s">
        <v>286</v>
      </c>
      <c r="C523" s="26"/>
      <c r="D523" s="65"/>
      <c r="E523" s="65">
        <v>610</v>
      </c>
      <c r="F523" s="68">
        <v>155.5</v>
      </c>
      <c r="G523" s="3"/>
    </row>
    <row r="524" s="3" customFormat="1" ht="14.4">
      <c r="B524" s="44" t="s">
        <v>387</v>
      </c>
      <c r="C524" s="21"/>
      <c r="D524" s="21" t="s">
        <v>388</v>
      </c>
      <c r="E524" s="21"/>
      <c r="F524" s="22">
        <f t="shared" si="44"/>
        <v>3500</v>
      </c>
      <c r="G524" s="3"/>
    </row>
    <row r="525" s="3" customFormat="1" ht="14.4">
      <c r="B525" s="19" t="s">
        <v>284</v>
      </c>
      <c r="C525" s="25"/>
      <c r="D525" s="21"/>
      <c r="E525" s="21" t="s">
        <v>285</v>
      </c>
      <c r="F525" s="22">
        <f t="shared" si="44"/>
        <v>3500</v>
      </c>
      <c r="G525" s="3"/>
    </row>
    <row r="526" s="3" customFormat="1" ht="14.4">
      <c r="B526" s="19" t="s">
        <v>316</v>
      </c>
      <c r="C526" s="21"/>
      <c r="D526" s="21"/>
      <c r="E526" s="25" t="s">
        <v>317</v>
      </c>
      <c r="F526" s="22">
        <v>3500</v>
      </c>
      <c r="G526" s="3"/>
    </row>
    <row r="527" s="3" customFormat="1" ht="14.4">
      <c r="B527" s="61" t="s">
        <v>389</v>
      </c>
      <c r="C527" s="26"/>
      <c r="D527" s="62" t="s">
        <v>390</v>
      </c>
      <c r="E527" s="62"/>
      <c r="F527" s="63">
        <f t="shared" si="44"/>
        <v>3061</v>
      </c>
      <c r="G527" s="3"/>
    </row>
    <row r="528" s="3" customFormat="1" ht="14.4">
      <c r="B528" s="61" t="s">
        <v>391</v>
      </c>
      <c r="C528" s="26"/>
      <c r="D528" s="62" t="s">
        <v>392</v>
      </c>
      <c r="E528" s="62"/>
      <c r="F528" s="63">
        <f t="shared" si="44"/>
        <v>3061</v>
      </c>
      <c r="G528" s="3"/>
    </row>
    <row r="529" s="3" customFormat="1" ht="14.4">
      <c r="B529" s="61" t="s">
        <v>284</v>
      </c>
      <c r="C529" s="26"/>
      <c r="D529" s="62"/>
      <c r="E529" s="62">
        <v>600</v>
      </c>
      <c r="F529" s="63">
        <f t="shared" si="44"/>
        <v>3061</v>
      </c>
      <c r="G529" s="3"/>
    </row>
    <row r="530" s="3" customFormat="1" ht="14.4">
      <c r="B530" s="61" t="s">
        <v>286</v>
      </c>
      <c r="C530" s="26"/>
      <c r="D530" s="62"/>
      <c r="E530" s="62">
        <v>610</v>
      </c>
      <c r="F530" s="63">
        <v>3061</v>
      </c>
      <c r="G530" s="3"/>
    </row>
    <row r="531" s="3" customFormat="1">
      <c r="B531" s="19" t="s">
        <v>393</v>
      </c>
      <c r="C531" s="21" t="s">
        <v>394</v>
      </c>
      <c r="D531" s="21"/>
      <c r="E531" s="21"/>
      <c r="F531" s="18">
        <f t="shared" si="44"/>
        <v>4888.4000000000005</v>
      </c>
      <c r="G531" s="3"/>
    </row>
    <row r="532" s="3" customFormat="1" ht="14.4">
      <c r="B532" s="19" t="s">
        <v>100</v>
      </c>
      <c r="C532" s="21"/>
      <c r="D532" s="21" t="s">
        <v>101</v>
      </c>
      <c r="E532" s="21"/>
      <c r="F532" s="18">
        <f t="shared" si="44"/>
        <v>4888.4000000000005</v>
      </c>
      <c r="G532" s="3"/>
    </row>
    <row r="533" s="3" customFormat="1" ht="14.4">
      <c r="B533" s="19" t="s">
        <v>395</v>
      </c>
      <c r="C533" s="21"/>
      <c r="D533" s="21" t="s">
        <v>396</v>
      </c>
      <c r="E533" s="21"/>
      <c r="F533" s="22">
        <f>SUM(F534+F537)</f>
        <v>4888.4000000000005</v>
      </c>
      <c r="G533" s="3"/>
    </row>
    <row r="534" s="3" customFormat="1" ht="28.5">
      <c r="B534" s="19" t="s">
        <v>21</v>
      </c>
      <c r="C534" s="21"/>
      <c r="D534" s="21" t="s">
        <v>397</v>
      </c>
      <c r="E534" s="21"/>
      <c r="F534" s="22">
        <f t="shared" ref="F534:F538" si="45">SUM(F535)</f>
        <v>4795.1000000000004</v>
      </c>
      <c r="G534" s="3"/>
    </row>
    <row r="535" s="3" customFormat="1" ht="14.4">
      <c r="B535" s="19" t="s">
        <v>23</v>
      </c>
      <c r="C535" s="21"/>
      <c r="D535" s="21"/>
      <c r="E535" s="21" t="s">
        <v>24</v>
      </c>
      <c r="F535" s="22">
        <f t="shared" si="45"/>
        <v>4795.1000000000004</v>
      </c>
      <c r="G535" s="3"/>
    </row>
    <row r="536" s="3" customFormat="1" ht="28.5">
      <c r="B536" s="19" t="s">
        <v>25</v>
      </c>
      <c r="C536" s="21"/>
      <c r="D536" s="21"/>
      <c r="E536" s="21" t="s">
        <v>26</v>
      </c>
      <c r="F536" s="22">
        <v>4795.1000000000004</v>
      </c>
      <c r="G536" s="3"/>
    </row>
    <row r="537" s="3" customFormat="1">
      <c r="B537" s="19" t="s">
        <v>35</v>
      </c>
      <c r="C537" s="21"/>
      <c r="D537" s="21" t="s">
        <v>398</v>
      </c>
      <c r="E537" s="21"/>
      <c r="F537" s="22">
        <f t="shared" si="45"/>
        <v>93.299999999999997</v>
      </c>
      <c r="G537" s="3"/>
    </row>
    <row r="538" s="3" customFormat="1" ht="28.5">
      <c r="B538" s="19" t="s">
        <v>37</v>
      </c>
      <c r="C538" s="21"/>
      <c r="D538" s="21"/>
      <c r="E538" s="21" t="s">
        <v>38</v>
      </c>
      <c r="F538" s="18">
        <f t="shared" si="45"/>
        <v>93.299999999999997</v>
      </c>
      <c r="G538" s="3"/>
    </row>
    <row r="539" s="3" customFormat="1" ht="28.5">
      <c r="B539" s="19" t="s">
        <v>39</v>
      </c>
      <c r="C539" s="21"/>
      <c r="D539" s="21"/>
      <c r="E539" s="21" t="s">
        <v>40</v>
      </c>
      <c r="F539" s="18">
        <v>93.299999999999997</v>
      </c>
      <c r="G539" s="3"/>
    </row>
    <row r="540" s="3" customFormat="1">
      <c r="B540" s="19" t="s">
        <v>399</v>
      </c>
      <c r="C540" s="21" t="s">
        <v>400</v>
      </c>
      <c r="D540" s="21"/>
      <c r="E540" s="21"/>
      <c r="F540" s="22">
        <f>SUM(F541+F546+F594+F605)</f>
        <v>291489.19999999995</v>
      </c>
      <c r="G540" s="3"/>
    </row>
    <row r="541" s="3" customFormat="1">
      <c r="B541" s="19" t="s">
        <v>401</v>
      </c>
      <c r="C541" s="21" t="s">
        <v>402</v>
      </c>
      <c r="D541" s="21"/>
      <c r="E541" s="21"/>
      <c r="F541" s="22">
        <f>SUM(F543)</f>
        <v>4221.6000000000004</v>
      </c>
      <c r="G541" s="3"/>
    </row>
    <row r="542" s="3" customFormat="1">
      <c r="B542" s="31" t="s">
        <v>80</v>
      </c>
      <c r="C542" s="21"/>
      <c r="D542" s="37" t="s">
        <v>81</v>
      </c>
      <c r="E542" s="21"/>
      <c r="F542" s="22">
        <f t="shared" ref="F542:F544" si="46">SUM(F543)</f>
        <v>4221.6000000000004</v>
      </c>
      <c r="G542" s="3"/>
    </row>
    <row r="543" s="3" customFormat="1" ht="14.4">
      <c r="B543" s="19" t="s">
        <v>403</v>
      </c>
      <c r="C543" s="21"/>
      <c r="D543" s="21" t="s">
        <v>404</v>
      </c>
      <c r="E543" s="21"/>
      <c r="F543" s="22">
        <f t="shared" si="46"/>
        <v>4221.6000000000004</v>
      </c>
      <c r="G543" s="3"/>
    </row>
    <row r="544" s="3" customFormat="1" ht="14.4">
      <c r="B544" s="19" t="s">
        <v>130</v>
      </c>
      <c r="C544" s="21"/>
      <c r="D544" s="21"/>
      <c r="E544" s="21" t="s">
        <v>131</v>
      </c>
      <c r="F544" s="22">
        <f t="shared" si="46"/>
        <v>4221.6000000000004</v>
      </c>
      <c r="G544" s="3"/>
    </row>
    <row r="545" s="3" customFormat="1" ht="14.4">
      <c r="B545" s="19" t="s">
        <v>405</v>
      </c>
      <c r="C545" s="21"/>
      <c r="D545" s="21"/>
      <c r="E545" s="21" t="s">
        <v>406</v>
      </c>
      <c r="F545" s="22">
        <v>4221.6000000000004</v>
      </c>
      <c r="G545" s="3"/>
    </row>
    <row r="546" s="3" customFormat="1">
      <c r="B546" s="19" t="s">
        <v>407</v>
      </c>
      <c r="C546" s="21" t="s">
        <v>408</v>
      </c>
      <c r="D546" s="21"/>
      <c r="E546" s="21"/>
      <c r="F546" s="22">
        <f>SUM(F547+F584+F567+F561)</f>
        <v>271510.79999999999</v>
      </c>
      <c r="G546" s="3"/>
    </row>
    <row r="547" s="3" customFormat="1" ht="14.4">
      <c r="B547" s="19" t="s">
        <v>92</v>
      </c>
      <c r="C547" s="21"/>
      <c r="D547" s="21" t="s">
        <v>93</v>
      </c>
      <c r="E547" s="21"/>
      <c r="F547" s="22">
        <f>SUM(F548)</f>
        <v>269409.20000000001</v>
      </c>
      <c r="G547" s="3"/>
    </row>
    <row r="548" s="3" customFormat="1" ht="14.4">
      <c r="B548" s="19" t="s">
        <v>409</v>
      </c>
      <c r="C548" s="21"/>
      <c r="D548" s="21" t="s">
        <v>410</v>
      </c>
      <c r="E548" s="21"/>
      <c r="F548" s="22">
        <f>SUM(F549+F552+F555+F558)</f>
        <v>269409.20000000001</v>
      </c>
      <c r="G548" s="3"/>
    </row>
    <row r="549" s="3" customFormat="1" ht="14.4">
      <c r="B549" s="19" t="s">
        <v>411</v>
      </c>
      <c r="C549" s="21"/>
      <c r="D549" s="21" t="s">
        <v>412</v>
      </c>
      <c r="E549" s="21"/>
      <c r="F549" s="22">
        <f t="shared" ref="F549:F565" si="47">SUM(F550)</f>
        <v>233404.20000000001</v>
      </c>
      <c r="G549" s="3"/>
    </row>
    <row r="550" s="3" customFormat="1">
      <c r="B550" s="19" t="s">
        <v>43</v>
      </c>
      <c r="C550" s="21"/>
      <c r="D550" s="21"/>
      <c r="E550" s="21" t="s">
        <v>44</v>
      </c>
      <c r="F550" s="22">
        <f t="shared" si="47"/>
        <v>233404.20000000001</v>
      </c>
      <c r="G550" s="3"/>
    </row>
    <row r="551" s="3" customFormat="1" ht="14.4">
      <c r="B551" s="19" t="s">
        <v>181</v>
      </c>
      <c r="C551" s="21"/>
      <c r="D551" s="21"/>
      <c r="E551" s="21" t="s">
        <v>182</v>
      </c>
      <c r="F551" s="22">
        <v>233404.20000000001</v>
      </c>
      <c r="G551" s="3"/>
    </row>
    <row r="552" s="3" customFormat="1" ht="14.4">
      <c r="B552" s="19" t="s">
        <v>413</v>
      </c>
      <c r="C552" s="21"/>
      <c r="D552" s="21" t="s">
        <v>414</v>
      </c>
      <c r="E552" s="21"/>
      <c r="F552" s="22">
        <f t="shared" si="47"/>
        <v>3475</v>
      </c>
      <c r="G552" s="3"/>
    </row>
    <row r="553" s="3" customFormat="1">
      <c r="B553" s="19" t="s">
        <v>43</v>
      </c>
      <c r="C553" s="21"/>
      <c r="D553" s="21"/>
      <c r="E553" s="21" t="s">
        <v>44</v>
      </c>
      <c r="F553" s="22">
        <f t="shared" si="47"/>
        <v>3475</v>
      </c>
      <c r="G553" s="3"/>
    </row>
    <row r="554" s="3" customFormat="1" ht="14.4">
      <c r="B554" s="19" t="s">
        <v>181</v>
      </c>
      <c r="C554" s="21"/>
      <c r="D554" s="21"/>
      <c r="E554" s="21" t="s">
        <v>182</v>
      </c>
      <c r="F554" s="22">
        <v>3475</v>
      </c>
      <c r="G554" s="3"/>
    </row>
    <row r="555" s="3" customFormat="1" ht="14.4">
      <c r="B555" s="19" t="s">
        <v>415</v>
      </c>
      <c r="C555" s="20"/>
      <c r="D555" s="54" t="s">
        <v>416</v>
      </c>
      <c r="E555" s="54"/>
      <c r="F555" s="60">
        <f t="shared" si="47"/>
        <v>14430</v>
      </c>
      <c r="G555" s="3"/>
    </row>
    <row r="556" s="3" customFormat="1">
      <c r="B556" s="19" t="s">
        <v>43</v>
      </c>
      <c r="C556" s="20"/>
      <c r="D556" s="21"/>
      <c r="E556" s="54" t="s">
        <v>44</v>
      </c>
      <c r="F556" s="60">
        <f t="shared" si="47"/>
        <v>14430</v>
      </c>
      <c r="G556" s="3"/>
    </row>
    <row r="557" s="3" customFormat="1" ht="14.4">
      <c r="B557" s="19" t="s">
        <v>181</v>
      </c>
      <c r="C557" s="20"/>
      <c r="D557" s="21"/>
      <c r="E557" s="54" t="s">
        <v>182</v>
      </c>
      <c r="F557" s="60">
        <v>14430</v>
      </c>
      <c r="G557" s="3"/>
    </row>
    <row r="558" s="3" customFormat="1" ht="14.4">
      <c r="B558" s="19" t="s">
        <v>417</v>
      </c>
      <c r="C558" s="20"/>
      <c r="D558" s="54" t="s">
        <v>418</v>
      </c>
      <c r="E558" s="54"/>
      <c r="F558" s="60">
        <f t="shared" si="47"/>
        <v>18100</v>
      </c>
      <c r="G558" s="3"/>
    </row>
    <row r="559" s="3" customFormat="1">
      <c r="B559" s="19" t="s">
        <v>43</v>
      </c>
      <c r="C559" s="20"/>
      <c r="D559" s="21"/>
      <c r="E559" s="54" t="s">
        <v>44</v>
      </c>
      <c r="F559" s="60">
        <f t="shared" si="47"/>
        <v>18100</v>
      </c>
      <c r="G559" s="3"/>
    </row>
    <row r="560" s="3" customFormat="1" ht="14.4">
      <c r="B560" s="19" t="s">
        <v>181</v>
      </c>
      <c r="C560" s="20"/>
      <c r="D560" s="21"/>
      <c r="E560" s="54" t="s">
        <v>182</v>
      </c>
      <c r="F560" s="60">
        <v>18100</v>
      </c>
      <c r="G560" s="3"/>
    </row>
    <row r="561" s="3" customFormat="1" ht="14.4">
      <c r="B561" s="19" t="s">
        <v>100</v>
      </c>
      <c r="C561" s="20"/>
      <c r="D561" s="54" t="s">
        <v>101</v>
      </c>
      <c r="E561" s="33"/>
      <c r="F561" s="58">
        <f t="shared" si="47"/>
        <v>30</v>
      </c>
      <c r="G561" s="3"/>
    </row>
    <row r="562" s="3" customFormat="1" ht="28.5">
      <c r="B562" s="19" t="s">
        <v>330</v>
      </c>
      <c r="C562" s="20"/>
      <c r="D562" s="54" t="s">
        <v>331</v>
      </c>
      <c r="E562" s="33"/>
      <c r="F562" s="58">
        <f t="shared" si="47"/>
        <v>30</v>
      </c>
      <c r="G562" s="3"/>
    </row>
    <row r="563" s="3" customFormat="1" ht="14.4">
      <c r="B563" s="23" t="s">
        <v>192</v>
      </c>
      <c r="C563" s="20"/>
      <c r="D563" s="54" t="s">
        <v>333</v>
      </c>
      <c r="E563" s="33"/>
      <c r="F563" s="58">
        <f t="shared" si="47"/>
        <v>30</v>
      </c>
      <c r="G563" s="3"/>
    </row>
    <row r="564" s="3" customFormat="1" ht="14.4">
      <c r="B564" s="34" t="s">
        <v>419</v>
      </c>
      <c r="C564" s="20"/>
      <c r="D564" s="54" t="s">
        <v>420</v>
      </c>
      <c r="E564" s="33"/>
      <c r="F564" s="58">
        <f t="shared" si="47"/>
        <v>30</v>
      </c>
      <c r="G564" s="3"/>
    </row>
    <row r="565" s="3" customFormat="1" ht="14.4">
      <c r="B565" s="19" t="s">
        <v>130</v>
      </c>
      <c r="C565" s="20"/>
      <c r="D565" s="54"/>
      <c r="E565" s="33" t="s">
        <v>131</v>
      </c>
      <c r="F565" s="60">
        <f t="shared" si="47"/>
        <v>30</v>
      </c>
      <c r="G565" s="3"/>
    </row>
    <row r="566" s="3" customFormat="1">
      <c r="B566" s="19" t="s">
        <v>132</v>
      </c>
      <c r="C566" s="20"/>
      <c r="D566" s="54"/>
      <c r="E566" s="33" t="s">
        <v>133</v>
      </c>
      <c r="F566" s="60">
        <v>30</v>
      </c>
      <c r="G566" s="3"/>
    </row>
    <row r="567" s="3" customFormat="1" ht="14.4">
      <c r="B567" s="27" t="s">
        <v>290</v>
      </c>
      <c r="C567" s="20"/>
      <c r="D567" s="21" t="s">
        <v>291</v>
      </c>
      <c r="E567" s="21"/>
      <c r="F567" s="22">
        <f>SUM(F568+F573)</f>
        <v>710</v>
      </c>
      <c r="G567" s="3"/>
    </row>
    <row r="568" s="3" customFormat="1" ht="14.4">
      <c r="B568" s="19" t="s">
        <v>292</v>
      </c>
      <c r="C568" s="30"/>
      <c r="D568" s="21" t="s">
        <v>293</v>
      </c>
      <c r="E568" s="21"/>
      <c r="F568" s="22">
        <f t="shared" ref="F568:F573" si="48">SUM(F569)</f>
        <v>90</v>
      </c>
      <c r="G568" s="3"/>
    </row>
    <row r="569" s="3" customFormat="1" ht="14.4">
      <c r="B569" s="19" t="s">
        <v>192</v>
      </c>
      <c r="C569" s="21"/>
      <c r="D569" s="21" t="s">
        <v>294</v>
      </c>
      <c r="E569" s="21"/>
      <c r="F569" s="22">
        <f t="shared" si="48"/>
        <v>90</v>
      </c>
      <c r="G569" s="3"/>
    </row>
    <row r="570" s="3" customFormat="1" ht="14.4">
      <c r="B570" s="19" t="s">
        <v>421</v>
      </c>
      <c r="C570" s="17"/>
      <c r="D570" s="25" t="s">
        <v>422</v>
      </c>
      <c r="E570" s="17"/>
      <c r="F570" s="18">
        <f t="shared" si="48"/>
        <v>90</v>
      </c>
      <c r="G570" s="3"/>
    </row>
    <row r="571" s="3" customFormat="1">
      <c r="B571" s="19" t="s">
        <v>130</v>
      </c>
      <c r="C571" s="21"/>
      <c r="D571" s="21"/>
      <c r="E571" s="21" t="s">
        <v>131</v>
      </c>
      <c r="F571" s="22">
        <f t="shared" si="48"/>
        <v>90</v>
      </c>
      <c r="G571" s="3"/>
    </row>
    <row r="572" s="3" customFormat="1">
      <c r="B572" s="23" t="s">
        <v>132</v>
      </c>
      <c r="C572" s="21"/>
      <c r="D572" s="21"/>
      <c r="E572" s="21" t="s">
        <v>133</v>
      </c>
      <c r="F572" s="22">
        <v>90</v>
      </c>
      <c r="G572" s="3"/>
    </row>
    <row r="573" s="3" customFormat="1" ht="14.4">
      <c r="B573" s="19" t="s">
        <v>301</v>
      </c>
      <c r="C573" s="24"/>
      <c r="D573" s="17" t="s">
        <v>302</v>
      </c>
      <c r="E573" s="41"/>
      <c r="F573" s="18">
        <f t="shared" si="48"/>
        <v>620</v>
      </c>
      <c r="G573" s="3"/>
    </row>
    <row r="574" s="3" customFormat="1" ht="14.4">
      <c r="B574" s="19" t="s">
        <v>192</v>
      </c>
      <c r="C574" s="21"/>
      <c r="D574" s="21" t="s">
        <v>303</v>
      </c>
      <c r="E574" s="41"/>
      <c r="F574" s="18">
        <f>SUM(F575+F578+F581)</f>
        <v>620</v>
      </c>
      <c r="G574" s="3"/>
    </row>
    <row r="575" s="3" customFormat="1" ht="14.4">
      <c r="B575" s="19" t="s">
        <v>421</v>
      </c>
      <c r="C575" s="17"/>
      <c r="D575" s="25" t="s">
        <v>423</v>
      </c>
      <c r="E575" s="17"/>
      <c r="F575" s="18">
        <f t="shared" ref="F575:F582" si="49">SUM(F576)</f>
        <v>126</v>
      </c>
      <c r="G575" s="3"/>
    </row>
    <row r="576" s="3" customFormat="1" ht="14.4">
      <c r="B576" s="19" t="s">
        <v>130</v>
      </c>
      <c r="C576" s="21"/>
      <c r="D576" s="21"/>
      <c r="E576" s="21" t="s">
        <v>131</v>
      </c>
      <c r="F576" s="22">
        <f t="shared" si="49"/>
        <v>126</v>
      </c>
      <c r="G576" s="3"/>
    </row>
    <row r="577" s="3" customFormat="1">
      <c r="B577" s="23" t="s">
        <v>132</v>
      </c>
      <c r="C577" s="21"/>
      <c r="D577" s="21"/>
      <c r="E577" s="21" t="s">
        <v>133</v>
      </c>
      <c r="F577" s="22">
        <v>126</v>
      </c>
      <c r="G577" s="3"/>
    </row>
    <row r="578" s="3" customFormat="1" ht="21">
      <c r="B578" s="34" t="s">
        <v>424</v>
      </c>
      <c r="C578" s="17"/>
      <c r="D578" s="21" t="s">
        <v>425</v>
      </c>
      <c r="E578" s="17"/>
      <c r="F578" s="18">
        <f t="shared" si="49"/>
        <v>50</v>
      </c>
      <c r="G578" s="3"/>
    </row>
    <row r="579" s="3" customFormat="1">
      <c r="B579" s="19" t="s">
        <v>130</v>
      </c>
      <c r="C579" s="24"/>
      <c r="D579" s="17"/>
      <c r="E579" s="41" t="s">
        <v>131</v>
      </c>
      <c r="F579" s="22">
        <f t="shared" si="49"/>
        <v>50</v>
      </c>
      <c r="G579" s="3"/>
    </row>
    <row r="580" s="3" customFormat="1">
      <c r="B580" s="23" t="s">
        <v>132</v>
      </c>
      <c r="C580" s="24"/>
      <c r="D580" s="17"/>
      <c r="E580" s="41" t="s">
        <v>133</v>
      </c>
      <c r="F580" s="18">
        <v>50</v>
      </c>
    </row>
    <row r="581" s="3" customFormat="1" ht="21">
      <c r="B581" s="34" t="s">
        <v>419</v>
      </c>
      <c r="C581" s="20"/>
      <c r="D581" s="21" t="s">
        <v>426</v>
      </c>
      <c r="E581" s="41"/>
      <c r="F581" s="18">
        <f t="shared" si="49"/>
        <v>444</v>
      </c>
    </row>
    <row r="582" s="3" customFormat="1">
      <c r="B582" s="19" t="s">
        <v>130</v>
      </c>
      <c r="C582" s="20"/>
      <c r="D582" s="21"/>
      <c r="E582" s="41" t="s">
        <v>131</v>
      </c>
      <c r="F582" s="22">
        <f t="shared" si="49"/>
        <v>444</v>
      </c>
    </row>
    <row r="583" s="3" customFormat="1">
      <c r="B583" s="23" t="s">
        <v>132</v>
      </c>
      <c r="C583" s="20"/>
      <c r="D583" s="21"/>
      <c r="E583" s="41" t="s">
        <v>133</v>
      </c>
      <c r="F583" s="18">
        <v>444</v>
      </c>
    </row>
    <row r="584" s="3" customFormat="1">
      <c r="B584" s="19" t="s">
        <v>80</v>
      </c>
      <c r="C584" s="17"/>
      <c r="D584" s="37" t="s">
        <v>81</v>
      </c>
      <c r="E584" s="17"/>
      <c r="F584" s="18">
        <f>SUM(F585+F591+F588)</f>
        <v>1361.5999999999999</v>
      </c>
    </row>
    <row r="585" s="3" customFormat="1">
      <c r="B585" s="19" t="s">
        <v>427</v>
      </c>
      <c r="C585" s="21"/>
      <c r="D585" s="21" t="s">
        <v>428</v>
      </c>
      <c r="E585" s="21"/>
      <c r="F585" s="22">
        <f t="shared" ref="F585:F592" si="50">SUM(F586)</f>
        <v>300</v>
      </c>
    </row>
    <row r="586" s="3" customFormat="1">
      <c r="B586" s="19" t="s">
        <v>130</v>
      </c>
      <c r="C586" s="21"/>
      <c r="D586" s="21"/>
      <c r="E586" s="21" t="s">
        <v>131</v>
      </c>
      <c r="F586" s="22">
        <f t="shared" si="50"/>
        <v>300</v>
      </c>
    </row>
    <row r="587" s="3" customFormat="1">
      <c r="B587" s="23" t="s">
        <v>405</v>
      </c>
      <c r="C587" s="21"/>
      <c r="D587" s="21"/>
      <c r="E587" s="21" t="s">
        <v>406</v>
      </c>
      <c r="F587" s="22">
        <v>300</v>
      </c>
    </row>
    <row r="588" s="3" customFormat="1" ht="31.5">
      <c r="B588" s="19" t="s">
        <v>429</v>
      </c>
      <c r="C588" s="17"/>
      <c r="D588" s="25" t="s">
        <v>430</v>
      </c>
      <c r="E588" s="17"/>
      <c r="F588" s="18">
        <f t="shared" si="50"/>
        <v>700</v>
      </c>
    </row>
    <row r="589" s="3" customFormat="1" ht="9" customHeight="1">
      <c r="B589" s="19" t="s">
        <v>130</v>
      </c>
      <c r="C589" s="25"/>
      <c r="D589" s="21"/>
      <c r="E589" s="25" t="s">
        <v>131</v>
      </c>
      <c r="F589" s="22">
        <f t="shared" si="50"/>
        <v>700</v>
      </c>
    </row>
    <row r="590" s="3" customFormat="1" ht="10.199999999999999" customHeight="1">
      <c r="B590" s="23" t="s">
        <v>405</v>
      </c>
      <c r="C590" s="21"/>
      <c r="D590" s="25"/>
      <c r="E590" s="21" t="s">
        <v>406</v>
      </c>
      <c r="F590" s="22">
        <v>700</v>
      </c>
    </row>
    <row r="591" s="3" customFormat="1" ht="42">
      <c r="B591" s="23" t="s">
        <v>431</v>
      </c>
      <c r="C591" s="21"/>
      <c r="D591" s="21" t="s">
        <v>432</v>
      </c>
      <c r="E591" s="21"/>
      <c r="F591" s="22">
        <f t="shared" si="50"/>
        <v>361.60000000000002</v>
      </c>
    </row>
    <row r="592" s="3" customFormat="1">
      <c r="B592" s="23" t="s">
        <v>130</v>
      </c>
      <c r="C592" s="21"/>
      <c r="D592" s="21"/>
      <c r="E592" s="21" t="s">
        <v>131</v>
      </c>
      <c r="F592" s="18">
        <f t="shared" si="50"/>
        <v>361.60000000000002</v>
      </c>
      <c r="G592" s="3"/>
    </row>
    <row r="593" s="3" customFormat="1">
      <c r="B593" s="23" t="s">
        <v>405</v>
      </c>
      <c r="C593" s="21"/>
      <c r="D593" s="21"/>
      <c r="E593" s="21" t="s">
        <v>406</v>
      </c>
      <c r="F593" s="18">
        <v>361.60000000000002</v>
      </c>
      <c r="G593" s="3"/>
    </row>
    <row r="594" s="3" customFormat="1">
      <c r="B594" s="19" t="s">
        <v>433</v>
      </c>
      <c r="C594" s="21" t="s">
        <v>434</v>
      </c>
      <c r="D594" s="21"/>
      <c r="E594" s="21"/>
      <c r="F594" s="22">
        <f>SUM(F596+F601)</f>
        <v>15256.799999999999</v>
      </c>
      <c r="G594" s="3"/>
    </row>
    <row r="595" s="3" customFormat="1" ht="21">
      <c r="B595" s="19" t="s">
        <v>106</v>
      </c>
      <c r="C595" s="21"/>
      <c r="D595" s="21" t="s">
        <v>107</v>
      </c>
      <c r="E595" s="21"/>
      <c r="F595" s="22">
        <f t="shared" ref="F595:F608" si="51">SUM(F596)</f>
        <v>11360.5</v>
      </c>
      <c r="G595" s="3"/>
      <c r="H595" s="3"/>
    </row>
    <row r="596" s="3" customFormat="1" ht="21">
      <c r="B596" s="29" t="s">
        <v>207</v>
      </c>
      <c r="C596" s="21"/>
      <c r="D596" s="21" t="s">
        <v>208</v>
      </c>
      <c r="E596" s="21"/>
      <c r="F596" s="22">
        <f t="shared" si="51"/>
        <v>11360.5</v>
      </c>
      <c r="G596" s="3"/>
    </row>
    <row r="597" s="3" customFormat="1" ht="8.4000000000000004" customHeight="1">
      <c r="B597" s="19" t="s">
        <v>192</v>
      </c>
      <c r="C597" s="30"/>
      <c r="D597" s="21" t="s">
        <v>435</v>
      </c>
      <c r="E597" s="21"/>
      <c r="F597" s="22">
        <f t="shared" si="51"/>
        <v>11360.5</v>
      </c>
      <c r="G597" s="3"/>
    </row>
    <row r="598" s="3" customFormat="1" ht="21">
      <c r="B598" s="19" t="s">
        <v>436</v>
      </c>
      <c r="C598" s="21"/>
      <c r="D598" s="21" t="s">
        <v>437</v>
      </c>
      <c r="E598" s="21"/>
      <c r="F598" s="22">
        <f t="shared" si="51"/>
        <v>11360.5</v>
      </c>
      <c r="G598" s="3"/>
    </row>
    <row r="599" s="3" customFormat="1" ht="10.199999999999999" customHeight="1">
      <c r="B599" s="23" t="s">
        <v>200</v>
      </c>
      <c r="C599" s="21"/>
      <c r="D599" s="21"/>
      <c r="E599" s="21" t="s">
        <v>201</v>
      </c>
      <c r="F599" s="32">
        <f t="shared" si="51"/>
        <v>11360.5</v>
      </c>
      <c r="G599" s="3"/>
    </row>
    <row r="600" s="3" customFormat="1" ht="9" customHeight="1">
      <c r="B600" s="19" t="s">
        <v>438</v>
      </c>
      <c r="C600" s="21"/>
      <c r="D600" s="21"/>
      <c r="E600" s="21" t="s">
        <v>203</v>
      </c>
      <c r="F600" s="22">
        <v>11360.5</v>
      </c>
      <c r="G600" s="3"/>
    </row>
    <row r="601" s="3" customFormat="1" ht="21">
      <c r="B601" s="34" t="s">
        <v>439</v>
      </c>
      <c r="C601" s="21"/>
      <c r="D601" s="21" t="s">
        <v>440</v>
      </c>
      <c r="E601" s="21"/>
      <c r="F601" s="22">
        <f t="shared" si="51"/>
        <v>3896.3000000000002</v>
      </c>
      <c r="G601" s="3"/>
    </row>
    <row r="602" s="3" customFormat="1">
      <c r="B602" s="34" t="s">
        <v>441</v>
      </c>
      <c r="C602" s="21"/>
      <c r="D602" s="21" t="s">
        <v>442</v>
      </c>
      <c r="E602" s="21"/>
      <c r="F602" s="22">
        <f t="shared" si="51"/>
        <v>3896.3000000000002</v>
      </c>
      <c r="G602" s="3"/>
    </row>
    <row r="603" s="3" customFormat="1">
      <c r="B603" s="19" t="s">
        <v>130</v>
      </c>
      <c r="C603" s="21"/>
      <c r="D603" s="21"/>
      <c r="E603" s="21" t="s">
        <v>131</v>
      </c>
      <c r="F603" s="22">
        <f t="shared" si="51"/>
        <v>3896.3000000000002</v>
      </c>
      <c r="G603" s="3"/>
    </row>
    <row r="604" s="3" customFormat="1" ht="28.5">
      <c r="B604" s="19" t="s">
        <v>443</v>
      </c>
      <c r="C604" s="21"/>
      <c r="D604" s="21"/>
      <c r="E604" s="21" t="s">
        <v>444</v>
      </c>
      <c r="F604" s="22">
        <v>3896.3000000000002</v>
      </c>
      <c r="G604" s="3"/>
    </row>
    <row r="605" s="3" customFormat="1">
      <c r="B605" s="19" t="s">
        <v>445</v>
      </c>
      <c r="C605" s="21" t="s">
        <v>446</v>
      </c>
      <c r="D605" s="21"/>
      <c r="E605" s="21"/>
      <c r="F605" s="18">
        <f t="shared" si="51"/>
        <v>500</v>
      </c>
      <c r="G605" s="3"/>
    </row>
    <row r="606" s="3" customFormat="1" ht="21">
      <c r="B606" s="29" t="s">
        <v>447</v>
      </c>
      <c r="C606" s="21"/>
      <c r="D606" s="21" t="s">
        <v>448</v>
      </c>
      <c r="E606" s="21"/>
      <c r="F606" s="18">
        <f t="shared" si="51"/>
        <v>500</v>
      </c>
      <c r="G606" s="3"/>
    </row>
    <row r="607" s="3" customFormat="1" ht="21">
      <c r="B607" s="19" t="s">
        <v>449</v>
      </c>
      <c r="C607" s="21"/>
      <c r="D607" s="21" t="s">
        <v>450</v>
      </c>
      <c r="E607" s="21"/>
      <c r="F607" s="18">
        <f t="shared" si="51"/>
        <v>500</v>
      </c>
      <c r="G607" s="3"/>
    </row>
    <row r="608" s="3" customFormat="1" ht="21">
      <c r="B608" s="19" t="s">
        <v>284</v>
      </c>
      <c r="C608" s="24"/>
      <c r="D608" s="21"/>
      <c r="E608" s="21" t="s">
        <v>285</v>
      </c>
      <c r="F608" s="18">
        <f t="shared" si="51"/>
        <v>500</v>
      </c>
      <c r="G608" s="3"/>
    </row>
    <row r="609" s="3" customFormat="1" ht="21">
      <c r="B609" s="19" t="s">
        <v>451</v>
      </c>
      <c r="C609" s="21"/>
      <c r="D609" s="21"/>
      <c r="E609" s="21" t="s">
        <v>452</v>
      </c>
      <c r="F609" s="18">
        <v>500</v>
      </c>
      <c r="G609" s="3"/>
    </row>
    <row r="610" s="3" customFormat="1">
      <c r="B610" s="31" t="s">
        <v>453</v>
      </c>
      <c r="C610" s="28" t="s">
        <v>454</v>
      </c>
      <c r="D610" s="28"/>
      <c r="E610" s="41"/>
      <c r="F610" s="18">
        <f>SUM(F611+F628+F642)</f>
        <v>67079.599999999991</v>
      </c>
      <c r="G610" s="3"/>
    </row>
    <row r="611" s="3" customFormat="1">
      <c r="B611" s="19" t="s">
        <v>455</v>
      </c>
      <c r="C611" s="21" t="s">
        <v>456</v>
      </c>
      <c r="D611" s="21"/>
      <c r="E611" s="21"/>
      <c r="F611" s="22">
        <f>SUM(F622+F612+F619)</f>
        <v>60999.699999999997</v>
      </c>
      <c r="G611" s="3"/>
    </row>
    <row r="612" s="3" customFormat="1" ht="21">
      <c r="B612" s="19" t="s">
        <v>88</v>
      </c>
      <c r="C612" s="21"/>
      <c r="D612" s="21" t="s">
        <v>89</v>
      </c>
      <c r="E612" s="21"/>
      <c r="F612" s="22">
        <f t="shared" ref="F612:F630" si="52">SUM(F613)</f>
        <v>160</v>
      </c>
      <c r="G612" s="3"/>
    </row>
    <row r="613" s="3" customFormat="1" ht="28.5">
      <c r="B613" s="19" t="s">
        <v>90</v>
      </c>
      <c r="C613" s="21"/>
      <c r="D613" s="21" t="s">
        <v>91</v>
      </c>
      <c r="E613" s="21"/>
      <c r="F613" s="22">
        <f t="shared" si="52"/>
        <v>160</v>
      </c>
      <c r="G613" s="3"/>
    </row>
    <row r="614" s="3" customFormat="1" ht="21">
      <c r="B614" s="19" t="s">
        <v>284</v>
      </c>
      <c r="C614" s="21"/>
      <c r="D614" s="21"/>
      <c r="E614" s="21" t="s">
        <v>285</v>
      </c>
      <c r="F614" s="22">
        <f t="shared" si="52"/>
        <v>160</v>
      </c>
      <c r="G614" s="3"/>
    </row>
    <row r="615" s="3" customFormat="1">
      <c r="B615" s="23" t="s">
        <v>286</v>
      </c>
      <c r="C615" s="21"/>
      <c r="D615" s="21"/>
      <c r="E615" s="21" t="s">
        <v>287</v>
      </c>
      <c r="F615" s="22">
        <v>160</v>
      </c>
      <c r="G615" s="3"/>
    </row>
    <row r="616" s="3" customFormat="1" ht="31.5">
      <c r="B616" s="56" t="s">
        <v>92</v>
      </c>
      <c r="C616" s="21"/>
      <c r="D616" s="21" t="s">
        <v>93</v>
      </c>
      <c r="E616" s="25"/>
      <c r="F616" s="22">
        <f t="shared" si="52"/>
        <v>9032.2999999999993</v>
      </c>
      <c r="G616" s="3"/>
    </row>
    <row r="617" s="3" customFormat="1" ht="21">
      <c r="B617" s="53" t="s">
        <v>190</v>
      </c>
      <c r="C617" s="21"/>
      <c r="D617" s="21" t="s">
        <v>191</v>
      </c>
      <c r="E617" s="21"/>
      <c r="F617" s="22">
        <f t="shared" si="52"/>
        <v>9032.2999999999993</v>
      </c>
      <c r="G617" s="3"/>
    </row>
    <row r="618" s="3" customFormat="1">
      <c r="B618" s="53" t="s">
        <v>192</v>
      </c>
      <c r="C618" s="21"/>
      <c r="D618" s="21" t="s">
        <v>193</v>
      </c>
      <c r="E618" s="25"/>
      <c r="F618" s="22">
        <f t="shared" si="52"/>
        <v>9032.2999999999993</v>
      </c>
      <c r="G618" s="3"/>
    </row>
    <row r="619" s="3" customFormat="1" ht="31.5">
      <c r="B619" s="44" t="s">
        <v>288</v>
      </c>
      <c r="C619" s="25"/>
      <c r="D619" s="21" t="s">
        <v>289</v>
      </c>
      <c r="E619" s="21"/>
      <c r="F619" s="22">
        <f t="shared" si="52"/>
        <v>9032.2999999999993</v>
      </c>
      <c r="G619" s="3"/>
    </row>
    <row r="620" s="3" customFormat="1" ht="21">
      <c r="B620" s="19" t="s">
        <v>284</v>
      </c>
      <c r="C620" s="21"/>
      <c r="D620" s="21"/>
      <c r="E620" s="25" t="s">
        <v>285</v>
      </c>
      <c r="F620" s="22">
        <f t="shared" si="52"/>
        <v>9032.2999999999993</v>
      </c>
      <c r="G620" s="3"/>
    </row>
    <row r="621" s="3" customFormat="1" ht="14.4">
      <c r="B621" s="23" t="s">
        <v>286</v>
      </c>
      <c r="C621" s="25"/>
      <c r="D621" s="21"/>
      <c r="E621" s="21" t="s">
        <v>287</v>
      </c>
      <c r="F621" s="22">
        <v>9032.2999999999993</v>
      </c>
      <c r="G621" s="3"/>
    </row>
    <row r="622" s="3" customFormat="1" ht="28.5">
      <c r="B622" s="23" t="s">
        <v>339</v>
      </c>
      <c r="C622" s="21"/>
      <c r="D622" s="17" t="s">
        <v>340</v>
      </c>
      <c r="E622" s="21"/>
      <c r="F622" s="22">
        <f t="shared" si="52"/>
        <v>51807.400000000001</v>
      </c>
      <c r="G622" s="3"/>
    </row>
    <row r="623" s="3" customFormat="1" ht="28.5">
      <c r="B623" s="23" t="s">
        <v>341</v>
      </c>
      <c r="C623" s="21"/>
      <c r="D623" s="21" t="s">
        <v>342</v>
      </c>
      <c r="E623" s="21"/>
      <c r="F623" s="22">
        <f t="shared" si="52"/>
        <v>51807.400000000001</v>
      </c>
      <c r="G623" s="3"/>
    </row>
    <row r="624" s="3" customFormat="1">
      <c r="B624" s="19" t="s">
        <v>192</v>
      </c>
      <c r="C624" s="21"/>
      <c r="D624" s="21" t="s">
        <v>343</v>
      </c>
      <c r="E624" s="21"/>
      <c r="F624" s="22">
        <f t="shared" si="52"/>
        <v>51807.400000000001</v>
      </c>
      <c r="G624" s="3"/>
    </row>
    <row r="625" s="3" customFormat="1" ht="21">
      <c r="B625" s="34" t="s">
        <v>457</v>
      </c>
      <c r="C625" s="21"/>
      <c r="D625" s="21" t="s">
        <v>458</v>
      </c>
      <c r="E625" s="21"/>
      <c r="F625" s="22">
        <f t="shared" si="52"/>
        <v>51807.400000000001</v>
      </c>
      <c r="G625" s="3"/>
    </row>
    <row r="626" s="3" customFormat="1" ht="21">
      <c r="B626" s="19" t="s">
        <v>284</v>
      </c>
      <c r="C626" s="21"/>
      <c r="D626" s="21"/>
      <c r="E626" s="21" t="s">
        <v>285</v>
      </c>
      <c r="F626" s="32">
        <f t="shared" si="52"/>
        <v>51807.400000000001</v>
      </c>
      <c r="G626" s="3"/>
    </row>
    <row r="627" s="3" customFormat="1">
      <c r="B627" s="19" t="s">
        <v>286</v>
      </c>
      <c r="C627" s="21"/>
      <c r="D627" s="21"/>
      <c r="E627" s="21" t="s">
        <v>287</v>
      </c>
      <c r="F627" s="22">
        <v>51807.400000000001</v>
      </c>
      <c r="G627" s="3"/>
    </row>
    <row r="628" s="3" customFormat="1">
      <c r="B628" s="19" t="s">
        <v>459</v>
      </c>
      <c r="C628" s="21" t="s">
        <v>460</v>
      </c>
      <c r="D628" s="21"/>
      <c r="E628" s="21"/>
      <c r="F628" s="22">
        <f t="shared" si="52"/>
        <v>4052.5999999999999</v>
      </c>
      <c r="G628" s="3"/>
    </row>
    <row r="629" s="3" customFormat="1" ht="28.5">
      <c r="B629" s="23" t="s">
        <v>339</v>
      </c>
      <c r="C629" s="21"/>
      <c r="D629" s="21" t="s">
        <v>340</v>
      </c>
      <c r="E629" s="21"/>
      <c r="F629" s="22">
        <f t="shared" si="52"/>
        <v>4052.5999999999999</v>
      </c>
      <c r="G629" s="3"/>
    </row>
    <row r="630" s="3" customFormat="1" ht="28.5">
      <c r="B630" s="23" t="s">
        <v>341</v>
      </c>
      <c r="C630" s="21"/>
      <c r="D630" s="21" t="s">
        <v>342</v>
      </c>
      <c r="E630" s="21"/>
      <c r="F630" s="22">
        <f t="shared" si="52"/>
        <v>4052.5999999999999</v>
      </c>
      <c r="G630" s="3"/>
    </row>
    <row r="631" s="3" customFormat="1">
      <c r="B631" s="19" t="s">
        <v>192</v>
      </c>
      <c r="C631" s="21"/>
      <c r="D631" s="21" t="s">
        <v>343</v>
      </c>
      <c r="E631" s="21"/>
      <c r="F631" s="22">
        <f>SUM(F632+F639)</f>
        <v>4052.5999999999999</v>
      </c>
      <c r="G631" s="3"/>
    </row>
    <row r="632" s="3" customFormat="1" ht="28.5">
      <c r="B632" s="19" t="s">
        <v>461</v>
      </c>
      <c r="C632" s="21"/>
      <c r="D632" s="21" t="s">
        <v>462</v>
      </c>
      <c r="E632" s="21"/>
      <c r="F632" s="22">
        <f>SUM(F633+F635+F637)</f>
        <v>1961.5</v>
      </c>
      <c r="G632" s="3"/>
    </row>
    <row r="633" s="3" customFormat="1" ht="31.5">
      <c r="B633" s="19" t="s">
        <v>23</v>
      </c>
      <c r="C633" s="21"/>
      <c r="D633" s="17"/>
      <c r="E633" s="40" t="s">
        <v>24</v>
      </c>
      <c r="F633" s="22">
        <f>SUM(F634)</f>
        <v>1206</v>
      </c>
      <c r="G633" s="3"/>
    </row>
    <row r="634" s="3" customFormat="1">
      <c r="B634" s="19" t="s">
        <v>98</v>
      </c>
      <c r="C634" s="21"/>
      <c r="D634" s="21"/>
      <c r="E634" s="21" t="s">
        <v>99</v>
      </c>
      <c r="F634" s="22">
        <v>1206</v>
      </c>
      <c r="G634" s="3"/>
    </row>
    <row r="635" s="3" customFormat="1" ht="28.5">
      <c r="B635" s="19" t="s">
        <v>37</v>
      </c>
      <c r="C635" s="21"/>
      <c r="D635" s="35"/>
      <c r="E635" s="21" t="s">
        <v>38</v>
      </c>
      <c r="F635" s="22">
        <f>SUM(F636)</f>
        <v>740.5</v>
      </c>
      <c r="G635" s="3"/>
    </row>
    <row r="636" s="3" customFormat="1" ht="28.5">
      <c r="B636" s="19" t="s">
        <v>39</v>
      </c>
      <c r="C636" s="21"/>
      <c r="D636" s="35"/>
      <c r="E636" s="21" t="s">
        <v>40</v>
      </c>
      <c r="F636" s="22">
        <v>740.5</v>
      </c>
      <c r="G636" s="3"/>
    </row>
    <row r="637" s="3" customFormat="1">
      <c r="B637" s="19" t="s">
        <v>130</v>
      </c>
      <c r="C637" s="21"/>
      <c r="D637" s="42"/>
      <c r="E637" s="21" t="s">
        <v>131</v>
      </c>
      <c r="F637" s="22">
        <f>SUM(F638)</f>
        <v>15</v>
      </c>
      <c r="G637" s="3"/>
    </row>
    <row r="638" s="3" customFormat="1">
      <c r="B638" s="23" t="s">
        <v>463</v>
      </c>
      <c r="C638" s="21"/>
      <c r="D638" s="21"/>
      <c r="E638" s="21" t="s">
        <v>464</v>
      </c>
      <c r="F638" s="22">
        <v>15</v>
      </c>
      <c r="G638" s="3"/>
    </row>
    <row r="639" s="3" customFormat="1" ht="21">
      <c r="B639" s="44" t="s">
        <v>306</v>
      </c>
      <c r="C639" s="25"/>
      <c r="D639" s="17" t="s">
        <v>465</v>
      </c>
      <c r="E639" s="25"/>
      <c r="F639" s="22">
        <f t="shared" ref="F639:F643" si="53">SUM(F640)</f>
        <v>2091.0999999999999</v>
      </c>
      <c r="G639" s="3"/>
    </row>
    <row r="640" s="3" customFormat="1">
      <c r="B640" s="44" t="s">
        <v>37</v>
      </c>
      <c r="C640" s="21"/>
      <c r="D640" s="25"/>
      <c r="E640" s="21" t="s">
        <v>38</v>
      </c>
      <c r="F640" s="22">
        <f t="shared" si="53"/>
        <v>2091.0999999999999</v>
      </c>
      <c r="G640" s="3"/>
    </row>
    <row r="641" s="3" customFormat="1">
      <c r="B641" s="44" t="s">
        <v>39</v>
      </c>
      <c r="C641" s="25"/>
      <c r="D641" s="26"/>
      <c r="E641" s="25" t="s">
        <v>40</v>
      </c>
      <c r="F641" s="22">
        <v>2091.0999999999999</v>
      </c>
      <c r="G641" s="3"/>
    </row>
    <row r="642" s="3" customFormat="1">
      <c r="B642" s="19" t="s">
        <v>466</v>
      </c>
      <c r="C642" s="21" t="s">
        <v>467</v>
      </c>
      <c r="D642" s="21"/>
      <c r="E642" s="21"/>
      <c r="F642" s="22">
        <f t="shared" si="53"/>
        <v>2027.3</v>
      </c>
      <c r="G642" s="3"/>
    </row>
    <row r="643" s="3" customFormat="1" ht="28.5">
      <c r="B643" s="19" t="s">
        <v>339</v>
      </c>
      <c r="C643" s="21"/>
      <c r="D643" s="17" t="s">
        <v>340</v>
      </c>
      <c r="E643" s="17"/>
      <c r="F643" s="22">
        <f t="shared" si="53"/>
        <v>2027.3</v>
      </c>
      <c r="G643" s="3"/>
    </row>
    <row r="644" s="3" customFormat="1" ht="14.4">
      <c r="B644" s="23" t="s">
        <v>468</v>
      </c>
      <c r="C644" s="21"/>
      <c r="D644" s="28" t="s">
        <v>469</v>
      </c>
      <c r="E644" s="17"/>
      <c r="F644" s="22">
        <f>SUM(F645+F648)</f>
        <v>2027.3</v>
      </c>
      <c r="G644" s="3"/>
    </row>
    <row r="645" s="3" customFormat="1" ht="28.5">
      <c r="B645" s="23" t="s">
        <v>21</v>
      </c>
      <c r="C645" s="21"/>
      <c r="D645" s="26" t="s">
        <v>470</v>
      </c>
      <c r="E645" s="17"/>
      <c r="F645" s="22">
        <f t="shared" ref="F645:F648" si="54">SUM(F646)</f>
        <v>1991.8</v>
      </c>
      <c r="G645" s="3"/>
    </row>
    <row r="646" s="3" customFormat="1" ht="14.4">
      <c r="B646" s="19" t="s">
        <v>23</v>
      </c>
      <c r="C646" s="21"/>
      <c r="D646" s="21"/>
      <c r="E646" s="21" t="s">
        <v>24</v>
      </c>
      <c r="F646" s="22">
        <f t="shared" si="54"/>
        <v>1991.8</v>
      </c>
      <c r="G646" s="3"/>
    </row>
    <row r="647" s="3" customFormat="1" ht="28.5">
      <c r="B647" s="19" t="s">
        <v>25</v>
      </c>
      <c r="C647" s="21"/>
      <c r="D647" s="21"/>
      <c r="E647" s="21" t="s">
        <v>26</v>
      </c>
      <c r="F647" s="22">
        <v>1991.8</v>
      </c>
      <c r="G647" s="3"/>
    </row>
    <row r="648" s="3" customFormat="1">
      <c r="B648" s="19" t="s">
        <v>35</v>
      </c>
      <c r="C648" s="17"/>
      <c r="D648" s="17" t="s">
        <v>471</v>
      </c>
      <c r="E648" s="17"/>
      <c r="F648" s="22">
        <f t="shared" si="54"/>
        <v>35.5</v>
      </c>
      <c r="G648" s="3"/>
    </row>
    <row r="649" s="3" customFormat="1" ht="28.5">
      <c r="B649" s="23" t="s">
        <v>37</v>
      </c>
      <c r="C649" s="26"/>
      <c r="D649" s="26"/>
      <c r="E649" s="26" t="s">
        <v>38</v>
      </c>
      <c r="F649" s="32">
        <f>SUM(F650:F650)</f>
        <v>35.5</v>
      </c>
      <c r="G649" s="3"/>
    </row>
    <row r="650" s="3" customFormat="1" ht="28.5">
      <c r="B650" s="19" t="s">
        <v>39</v>
      </c>
      <c r="C650" s="21"/>
      <c r="D650" s="21"/>
      <c r="E650" s="21" t="s">
        <v>40</v>
      </c>
      <c r="F650" s="22">
        <v>35.5</v>
      </c>
      <c r="G650" s="3"/>
    </row>
    <row r="651" s="3" customFormat="1">
      <c r="B651" s="19" t="s">
        <v>472</v>
      </c>
      <c r="C651" s="21" t="s">
        <v>473</v>
      </c>
      <c r="D651" s="21"/>
      <c r="E651" s="21"/>
      <c r="F651" s="22">
        <f>SUM(F652)</f>
        <v>7484.6999999999998</v>
      </c>
      <c r="G651" s="3"/>
    </row>
    <row r="652" s="3" customFormat="1" ht="29.25">
      <c r="B652" s="19" t="s">
        <v>474</v>
      </c>
      <c r="C652" s="21" t="s">
        <v>475</v>
      </c>
      <c r="D652" s="21"/>
      <c r="E652" s="21"/>
      <c r="F652" s="22">
        <f>SUM(F655)</f>
        <v>7484.6999999999998</v>
      </c>
      <c r="G652" s="3"/>
    </row>
    <row r="653" s="3" customFormat="1" ht="14.4">
      <c r="B653" s="19" t="s">
        <v>61</v>
      </c>
      <c r="C653" s="21"/>
      <c r="D653" s="21" t="s">
        <v>62</v>
      </c>
      <c r="E653" s="21"/>
      <c r="F653" s="22">
        <f t="shared" ref="F653:F656" si="55">SUM(F654)</f>
        <v>7484.6999999999998</v>
      </c>
      <c r="G653" s="3"/>
    </row>
    <row r="654" s="3" customFormat="1" ht="14.4">
      <c r="B654" s="19" t="s">
        <v>476</v>
      </c>
      <c r="C654" s="21"/>
      <c r="D654" s="21" t="s">
        <v>477</v>
      </c>
      <c r="E654" s="21"/>
      <c r="F654" s="22">
        <f t="shared" si="55"/>
        <v>7484.6999999999998</v>
      </c>
      <c r="G654" s="3"/>
    </row>
    <row r="655" s="3" customFormat="1">
      <c r="B655" s="19" t="s">
        <v>478</v>
      </c>
      <c r="C655" s="21"/>
      <c r="D655" s="21" t="s">
        <v>479</v>
      </c>
      <c r="E655" s="21"/>
      <c r="F655" s="22">
        <f t="shared" si="55"/>
        <v>7484.6999999999998</v>
      </c>
      <c r="G655" s="3"/>
    </row>
    <row r="656" s="3" customFormat="1">
      <c r="B656" s="19" t="s">
        <v>472</v>
      </c>
      <c r="C656" s="21"/>
      <c r="D656" s="21"/>
      <c r="E656" s="21" t="s">
        <v>480</v>
      </c>
      <c r="F656" s="22">
        <f t="shared" si="55"/>
        <v>7484.6999999999998</v>
      </c>
      <c r="G656" s="3"/>
    </row>
    <row r="657" s="3" customFormat="1">
      <c r="B657" s="19" t="s">
        <v>481</v>
      </c>
      <c r="C657" s="21"/>
      <c r="D657" s="21"/>
      <c r="E657" s="21" t="s">
        <v>482</v>
      </c>
      <c r="F657" s="22">
        <v>7484.6999999999998</v>
      </c>
      <c r="G657" s="3"/>
    </row>
    <row r="658" s="3" customFormat="1">
      <c r="B658" s="44" t="s">
        <v>483</v>
      </c>
      <c r="C658" s="69"/>
      <c r="D658" s="69"/>
      <c r="E658" s="69"/>
      <c r="F658" s="22">
        <f>SUM(F13+F181+F187+F226+F355+F500+F540+F610+F651)</f>
        <v>2839676.2000000007</v>
      </c>
      <c r="G658" s="3"/>
    </row>
    <row r="659">
      <c r="B659" s="1"/>
      <c r="C659" s="1"/>
      <c r="D659" s="1"/>
      <c r="E659" s="1"/>
      <c r="F659" s="1"/>
    </row>
    <row r="660">
      <c r="B660" s="1"/>
      <c r="C660" s="1"/>
      <c r="D660" s="1"/>
      <c r="E660" s="1"/>
      <c r="F660" s="1"/>
    </row>
    <row r="661">
      <c r="B661" s="1"/>
      <c r="C661" s="1"/>
      <c r="D661" s="1"/>
      <c r="E661" s="1"/>
      <c r="F661" s="1"/>
    </row>
  </sheetData>
  <mergeCells count="14">
    <mergeCell ref="A1:F1"/>
    <mergeCell ref="A2:F2"/>
    <mergeCell ref="A3:F3"/>
    <mergeCell ref="A4:F4"/>
    <mergeCell ref="A5:F5"/>
    <mergeCell ref="A6:F6"/>
    <mergeCell ref="A7:F7"/>
    <mergeCell ref="A8:F8"/>
    <mergeCell ref="B9:F9"/>
    <mergeCell ref="B11:B12"/>
    <mergeCell ref="C11:C12"/>
    <mergeCell ref="D11:D12"/>
    <mergeCell ref="E11:E12"/>
    <mergeCell ref="F11:F12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5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ONLYOFFICE/9.3.1.8</Application>
  <DocSecurity>0</DocSecurity>
  <ScaleCrop>0</ScaleCrop>
  <HeadingPairs>
    <vt:vector size="0" baseType="variant"/>
  </HeadingPairs>
  <TitlesOfParts>
    <vt:vector size="0" baseType="lpstr"/>
  </TitlesOfParts>
  <Company>SPecialiST RePack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revision>38</cp:revision>
  <dcterms:created xsi:type="dcterms:W3CDTF">2019-04-15T07:09:10Z</dcterms:created>
  <dcterms:modified xsi:type="dcterms:W3CDTF">2026-07-08T10:51:50Z</dcterms:modified>
</cp:coreProperties>
</file>